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20" windowWidth="23256" windowHeight="13176" activeTab="2"/>
  </bookViews>
  <sheets>
    <sheet name="Приложение 3" sheetId="3" r:id="rId1"/>
    <sheet name="Приложение 1" sheetId="4" r:id="rId2"/>
    <sheet name="Приложение 4" sheetId="6" r:id="rId3"/>
    <sheet name="Приложение 2" sheetId="7" r:id="rId4"/>
  </sheets>
  <definedNames>
    <definedName name="_xlnm._FilterDatabase" localSheetId="1" hidden="1">'Приложение 1'!$A$5:$AA$199</definedName>
    <definedName name="_xlnm._FilterDatabase" localSheetId="0" hidden="1">'Приложение 3'!$A$1:$N$125</definedName>
    <definedName name="_xlnm.Print_Titles" localSheetId="1">'Приложение 1'!$A:$G,'Приложение 1'!$5:$6</definedName>
    <definedName name="_xlnm.Print_Titles" localSheetId="3">'Приложение 2'!$A:$G,'Приложение 2'!$2:$3</definedName>
  </definedNames>
  <calcPr calcId="145621" refMode="R1C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6" i="3" l="1"/>
  <c r="G7" i="3"/>
  <c r="G8" i="3"/>
  <c r="G9" i="3"/>
  <c r="G10" i="3"/>
  <c r="G11" i="3"/>
  <c r="G12" i="3"/>
  <c r="G13" i="3"/>
  <c r="G1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63" i="3"/>
  <c r="G64" i="3"/>
  <c r="G65" i="3"/>
  <c r="G66" i="3"/>
  <c r="G67" i="3"/>
  <c r="G68" i="3"/>
  <c r="G69" i="3"/>
  <c r="G70" i="3"/>
  <c r="G71" i="3"/>
  <c r="G72" i="3"/>
  <c r="G73" i="3"/>
  <c r="G74" i="3"/>
  <c r="G75" i="3"/>
  <c r="G76" i="3"/>
  <c r="G77" i="3"/>
  <c r="G78" i="3"/>
  <c r="G79" i="3"/>
  <c r="G80" i="3"/>
  <c r="G81" i="3"/>
  <c r="G82" i="3"/>
  <c r="G83" i="3"/>
  <c r="G84" i="3"/>
  <c r="G85" i="3"/>
  <c r="G86" i="3"/>
  <c r="G87" i="3"/>
  <c r="G88" i="3"/>
  <c r="G89" i="3"/>
  <c r="G90" i="3"/>
  <c r="G91" i="3"/>
  <c r="G92" i="3"/>
  <c r="G93" i="3"/>
  <c r="G94" i="3"/>
  <c r="G95" i="3"/>
  <c r="G96" i="3"/>
  <c r="G97" i="3"/>
  <c r="G98" i="3"/>
  <c r="G99" i="3"/>
  <c r="G100" i="3"/>
  <c r="G101" i="3"/>
  <c r="G102" i="3"/>
  <c r="G103" i="3"/>
  <c r="G104" i="3"/>
  <c r="G105" i="3"/>
  <c r="G106" i="3"/>
  <c r="G107" i="3"/>
  <c r="G108" i="3"/>
  <c r="G109" i="3"/>
  <c r="G110" i="3"/>
  <c r="G111" i="3"/>
  <c r="G112" i="3"/>
  <c r="G113" i="3"/>
  <c r="G114" i="3"/>
  <c r="G115" i="3"/>
  <c r="G116" i="3"/>
  <c r="G117" i="3"/>
  <c r="G118" i="3"/>
  <c r="G119" i="3"/>
  <c r="G120" i="3"/>
  <c r="G121" i="3"/>
  <c r="G122" i="3"/>
  <c r="G123" i="3"/>
  <c r="G124" i="3"/>
  <c r="G5" i="3"/>
  <c r="E6" i="3"/>
  <c r="E7" i="3"/>
  <c r="E8" i="3"/>
  <c r="E9" i="3"/>
  <c r="E10" i="3"/>
  <c r="E11" i="3"/>
  <c r="E12" i="3"/>
  <c r="E13" i="3"/>
  <c r="E14" i="3"/>
  <c r="E15" i="3"/>
  <c r="E16" i="3"/>
  <c r="E17" i="3"/>
  <c r="E18" i="3"/>
  <c r="E19" i="3"/>
  <c r="E20" i="3"/>
  <c r="E21" i="3"/>
  <c r="E22" i="3"/>
  <c r="E23" i="3"/>
  <c r="E24" i="3"/>
  <c r="E25" i="3"/>
  <c r="E26" i="3"/>
  <c r="E27" i="3"/>
  <c r="E28" i="3"/>
  <c r="E29" i="3"/>
  <c r="E30" i="3"/>
  <c r="E31" i="3"/>
  <c r="E32" i="3"/>
  <c r="E33" i="3"/>
  <c r="E34" i="3"/>
  <c r="E35" i="3"/>
  <c r="E36" i="3"/>
  <c r="E37" i="3"/>
  <c r="E38" i="3"/>
  <c r="E39" i="3"/>
  <c r="E40" i="3"/>
  <c r="E41" i="3"/>
  <c r="E42" i="3"/>
  <c r="E43" i="3"/>
  <c r="E44" i="3"/>
  <c r="E45" i="3"/>
  <c r="E46" i="3"/>
  <c r="E47" i="3"/>
  <c r="E48" i="3"/>
  <c r="E49" i="3"/>
  <c r="E50" i="3"/>
  <c r="E51" i="3"/>
  <c r="E52" i="3"/>
  <c r="E53" i="3"/>
  <c r="E54" i="3"/>
  <c r="E55" i="3"/>
  <c r="E56" i="3"/>
  <c r="E57" i="3"/>
  <c r="E58" i="3"/>
  <c r="E59" i="3"/>
  <c r="E60" i="3"/>
  <c r="E61" i="3"/>
  <c r="E62" i="3"/>
  <c r="E63" i="3"/>
  <c r="E64" i="3"/>
  <c r="E65" i="3"/>
  <c r="E66" i="3"/>
  <c r="E67" i="3"/>
  <c r="E68" i="3"/>
  <c r="E69" i="3"/>
  <c r="E70" i="3"/>
  <c r="E71" i="3"/>
  <c r="E72" i="3"/>
  <c r="E73" i="3"/>
  <c r="E74" i="3"/>
  <c r="E75" i="3"/>
  <c r="E76" i="3"/>
  <c r="E77" i="3"/>
  <c r="E78" i="3"/>
  <c r="E79" i="3"/>
  <c r="E80" i="3"/>
  <c r="E81" i="3"/>
  <c r="E82" i="3"/>
  <c r="E83" i="3"/>
  <c r="E84" i="3"/>
  <c r="E85" i="3"/>
  <c r="E86" i="3"/>
  <c r="E87" i="3"/>
  <c r="E88" i="3"/>
  <c r="E89" i="3"/>
  <c r="E90" i="3"/>
  <c r="E91" i="3"/>
  <c r="E92" i="3"/>
  <c r="E93" i="3"/>
  <c r="E94" i="3"/>
  <c r="E95" i="3"/>
  <c r="E96" i="3"/>
  <c r="E97" i="3"/>
  <c r="E98" i="3"/>
  <c r="E99" i="3"/>
  <c r="E100" i="3"/>
  <c r="E101" i="3"/>
  <c r="E102" i="3"/>
  <c r="E103" i="3"/>
  <c r="E104" i="3"/>
  <c r="E105" i="3"/>
  <c r="E106" i="3"/>
  <c r="E107" i="3"/>
  <c r="E108" i="3"/>
  <c r="E109" i="3"/>
  <c r="E110" i="3"/>
  <c r="E111" i="3"/>
  <c r="E112" i="3"/>
  <c r="E113" i="3"/>
  <c r="E114" i="3"/>
  <c r="E115" i="3"/>
  <c r="E116" i="3"/>
  <c r="E117" i="3"/>
  <c r="E118" i="3"/>
  <c r="E119" i="3"/>
  <c r="E120" i="3"/>
  <c r="E121" i="3"/>
  <c r="E122" i="3"/>
  <c r="E123" i="3"/>
  <c r="E124" i="3"/>
  <c r="E5" i="3"/>
  <c r="F76" i="6"/>
  <c r="F5" i="6"/>
  <c r="F6" i="6"/>
  <c r="F7" i="6"/>
  <c r="F8" i="6"/>
  <c r="F9" i="6"/>
  <c r="F10" i="6"/>
  <c r="F11" i="6"/>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F51" i="6"/>
  <c r="F52" i="6"/>
  <c r="F53" i="6"/>
  <c r="F54" i="6"/>
  <c r="F55" i="6"/>
  <c r="F56" i="6"/>
  <c r="F57" i="6"/>
  <c r="F58" i="6"/>
  <c r="F59" i="6"/>
  <c r="F60" i="6"/>
  <c r="F61" i="6"/>
  <c r="F62" i="6"/>
  <c r="F63" i="6"/>
  <c r="F64" i="6"/>
  <c r="F65" i="6"/>
  <c r="F66" i="6"/>
  <c r="F67" i="6"/>
  <c r="F68" i="6"/>
  <c r="F69" i="6"/>
  <c r="F70" i="6"/>
  <c r="F71" i="6"/>
  <c r="F72" i="6"/>
  <c r="F73" i="6"/>
  <c r="F74" i="6"/>
  <c r="F75" i="6"/>
  <c r="F4" i="6"/>
  <c r="E125" i="3" l="1"/>
  <c r="G125" i="3"/>
  <c r="G195" i="7"/>
  <c r="G194" i="7"/>
  <c r="G193" i="7"/>
  <c r="G192" i="7"/>
  <c r="G191" i="7"/>
  <c r="G190" i="7"/>
  <c r="G189" i="7"/>
  <c r="G188" i="7"/>
  <c r="G187" i="7"/>
  <c r="G186" i="7"/>
  <c r="G185" i="7"/>
  <c r="G184" i="7"/>
  <c r="G183" i="7"/>
  <c r="G182" i="7"/>
  <c r="G181" i="7"/>
  <c r="G180" i="7"/>
  <c r="G179" i="7"/>
  <c r="G178" i="7"/>
  <c r="G177" i="7"/>
  <c r="G176" i="7"/>
  <c r="G175" i="7"/>
  <c r="G174" i="7"/>
  <c r="G173" i="7"/>
  <c r="G172" i="7"/>
  <c r="G171" i="7"/>
  <c r="G170" i="7"/>
  <c r="G169" i="7"/>
  <c r="G168" i="7"/>
  <c r="G167" i="7"/>
  <c r="G166" i="7"/>
  <c r="G165" i="7"/>
  <c r="G164" i="7"/>
  <c r="G163" i="7"/>
  <c r="G162" i="7"/>
  <c r="G161" i="7"/>
  <c r="G160" i="7"/>
  <c r="G159" i="7"/>
  <c r="G158" i="7"/>
  <c r="G157" i="7"/>
  <c r="G156" i="7"/>
  <c r="G155" i="7"/>
  <c r="G154" i="7"/>
  <c r="G153" i="7"/>
  <c r="G152" i="7"/>
  <c r="G151" i="7"/>
  <c r="G150" i="7"/>
  <c r="G149" i="7"/>
  <c r="G148" i="7"/>
  <c r="G147" i="7"/>
  <c r="G146" i="7"/>
  <c r="G145" i="7"/>
  <c r="G144" i="7"/>
  <c r="G143" i="7"/>
  <c r="G142" i="7"/>
  <c r="G141" i="7"/>
  <c r="G140" i="7"/>
  <c r="G139" i="7"/>
  <c r="G138" i="7"/>
  <c r="G137" i="7"/>
  <c r="G136" i="7"/>
  <c r="G135" i="7"/>
  <c r="G134" i="7"/>
  <c r="G133" i="7"/>
  <c r="G132" i="7"/>
  <c r="G131" i="7"/>
  <c r="G130" i="7"/>
  <c r="G129" i="7"/>
  <c r="G128" i="7"/>
  <c r="G127" i="7"/>
  <c r="G126" i="7"/>
  <c r="G125" i="7"/>
  <c r="G124" i="7"/>
  <c r="G123" i="7"/>
  <c r="G122" i="7"/>
  <c r="G121" i="7"/>
  <c r="G120" i="7"/>
  <c r="G119" i="7"/>
  <c r="G118" i="7"/>
  <c r="G117" i="7"/>
  <c r="G116" i="7"/>
  <c r="G115" i="7"/>
  <c r="G114" i="7"/>
  <c r="G113" i="7"/>
  <c r="G112" i="7"/>
  <c r="G111" i="7"/>
  <c r="G110" i="7"/>
  <c r="G109" i="7"/>
  <c r="G108" i="7"/>
  <c r="G107" i="7"/>
  <c r="G106" i="7"/>
  <c r="G105" i="7"/>
  <c r="G104" i="7"/>
  <c r="G103" i="7"/>
  <c r="G102" i="7"/>
  <c r="G101" i="7"/>
  <c r="G100" i="7"/>
  <c r="G99" i="7"/>
  <c r="G98" i="7"/>
  <c r="G97" i="7"/>
  <c r="G96" i="7"/>
  <c r="G95" i="7"/>
  <c r="G94" i="7"/>
  <c r="G93" i="7"/>
  <c r="G92" i="7"/>
  <c r="G91" i="7"/>
  <c r="G90" i="7"/>
  <c r="G89" i="7"/>
  <c r="G88" i="7"/>
  <c r="G87" i="7"/>
  <c r="G86" i="7"/>
  <c r="G85" i="7"/>
  <c r="G84" i="7"/>
  <c r="G83" i="7"/>
  <c r="G82" i="7"/>
  <c r="G81" i="7"/>
  <c r="G80" i="7"/>
  <c r="G79" i="7"/>
  <c r="G78" i="7"/>
  <c r="G77" i="7"/>
  <c r="G76" i="7"/>
  <c r="G75" i="7"/>
  <c r="G74" i="7"/>
  <c r="G73" i="7"/>
  <c r="G72" i="7"/>
  <c r="G71" i="7"/>
  <c r="G70" i="7"/>
  <c r="G69" i="7"/>
  <c r="G68" i="7"/>
  <c r="G67" i="7"/>
  <c r="G66" i="7"/>
  <c r="G65" i="7"/>
  <c r="G64" i="7"/>
  <c r="G63" i="7"/>
  <c r="G62" i="7"/>
  <c r="G61" i="7"/>
  <c r="G60" i="7"/>
  <c r="G59" i="7"/>
  <c r="G58" i="7"/>
  <c r="G57" i="7"/>
  <c r="G56" i="7"/>
  <c r="G55" i="7"/>
  <c r="G54" i="7"/>
  <c r="G53" i="7"/>
  <c r="G52" i="7"/>
  <c r="G51" i="7"/>
  <c r="G50" i="7"/>
  <c r="G49" i="7"/>
  <c r="G48" i="7"/>
  <c r="G47" i="7"/>
  <c r="G46" i="7"/>
  <c r="G45" i="7"/>
  <c r="G44" i="7"/>
  <c r="G43" i="7"/>
  <c r="G42" i="7"/>
  <c r="G41" i="7"/>
  <c r="G40" i="7"/>
  <c r="G39" i="7"/>
  <c r="G38" i="7"/>
  <c r="G37" i="7"/>
  <c r="G36" i="7"/>
  <c r="G35" i="7"/>
  <c r="G34" i="7"/>
  <c r="G33" i="7"/>
  <c r="G32" i="7"/>
  <c r="G31" i="7"/>
  <c r="G30" i="7"/>
  <c r="G29" i="7"/>
  <c r="G28" i="7"/>
  <c r="G27" i="7"/>
  <c r="G26" i="7"/>
  <c r="G25" i="7"/>
  <c r="G24" i="7"/>
  <c r="G23" i="7"/>
  <c r="G22" i="7"/>
  <c r="G21" i="7"/>
  <c r="G20" i="7"/>
  <c r="G19" i="7"/>
  <c r="G18" i="7"/>
  <c r="G17" i="7"/>
  <c r="G16" i="7"/>
  <c r="G15" i="7"/>
  <c r="G14" i="7"/>
  <c r="G13" i="7"/>
  <c r="G12" i="7"/>
  <c r="G11" i="7"/>
  <c r="G10" i="7"/>
  <c r="G9" i="7"/>
  <c r="G8" i="7"/>
  <c r="G7" i="7"/>
  <c r="G6" i="7"/>
  <c r="G5" i="7"/>
  <c r="G4" i="7"/>
  <c r="G196" i="7" s="1"/>
  <c r="G127" i="3" l="1"/>
  <c r="G198" i="4"/>
  <c r="G197" i="4"/>
  <c r="G196" i="4"/>
  <c r="G195" i="4"/>
  <c r="G194" i="4"/>
  <c r="G193" i="4"/>
  <c r="G192" i="4"/>
  <c r="G191" i="4"/>
  <c r="G190" i="4"/>
  <c r="G189" i="4"/>
  <c r="G188" i="4"/>
  <c r="G187" i="4"/>
  <c r="G186" i="4"/>
  <c r="G185" i="4"/>
  <c r="G184" i="4"/>
  <c r="G183" i="4"/>
  <c r="G182" i="4"/>
  <c r="G181" i="4"/>
  <c r="G180" i="4"/>
  <c r="G179" i="4"/>
  <c r="G178" i="4"/>
  <c r="G177" i="4"/>
  <c r="G176" i="4"/>
  <c r="G175" i="4"/>
  <c r="G174" i="4"/>
  <c r="G173" i="4"/>
  <c r="G172" i="4"/>
  <c r="G171" i="4"/>
  <c r="G170" i="4"/>
  <c r="G169" i="4"/>
  <c r="G168" i="4"/>
  <c r="G167" i="4"/>
  <c r="G166" i="4"/>
  <c r="G165" i="4"/>
  <c r="G164" i="4"/>
  <c r="G163" i="4"/>
  <c r="G162" i="4"/>
  <c r="G161" i="4"/>
  <c r="G160" i="4"/>
  <c r="G159" i="4"/>
  <c r="G158" i="4"/>
  <c r="G157" i="4"/>
  <c r="G156" i="4"/>
  <c r="G155" i="4"/>
  <c r="G154" i="4"/>
  <c r="G153" i="4"/>
  <c r="G152" i="4"/>
  <c r="G151" i="4"/>
  <c r="G150" i="4"/>
  <c r="G149" i="4"/>
  <c r="G148" i="4"/>
  <c r="G147" i="4"/>
  <c r="G146" i="4"/>
  <c r="G145" i="4"/>
  <c r="G144" i="4"/>
  <c r="G143" i="4"/>
  <c r="G142" i="4"/>
  <c r="G141" i="4"/>
  <c r="G140" i="4"/>
  <c r="G139" i="4"/>
  <c r="G138" i="4"/>
  <c r="G137" i="4"/>
  <c r="G136" i="4"/>
  <c r="G135" i="4"/>
  <c r="G134" i="4"/>
  <c r="G133" i="4"/>
  <c r="G132" i="4"/>
  <c r="G131" i="4"/>
  <c r="G130" i="4"/>
  <c r="G129" i="4"/>
  <c r="G128" i="4"/>
  <c r="G127" i="4"/>
  <c r="G126" i="4"/>
  <c r="G125" i="4"/>
  <c r="G124" i="4"/>
  <c r="G123" i="4"/>
  <c r="G122" i="4"/>
  <c r="G121" i="4"/>
  <c r="G120" i="4"/>
  <c r="G119" i="4"/>
  <c r="G118" i="4"/>
  <c r="G117" i="4"/>
  <c r="G116" i="4"/>
  <c r="G115" i="4"/>
  <c r="G114" i="4"/>
  <c r="G113" i="4"/>
  <c r="G112" i="4"/>
  <c r="G111" i="4"/>
  <c r="G110" i="4"/>
  <c r="G109" i="4"/>
  <c r="G108" i="4"/>
  <c r="G107" i="4"/>
  <c r="G106" i="4"/>
  <c r="G105" i="4"/>
  <c r="G104" i="4"/>
  <c r="G103" i="4"/>
  <c r="G102" i="4"/>
  <c r="G101" i="4"/>
  <c r="G100" i="4"/>
  <c r="G99" i="4"/>
  <c r="G98" i="4"/>
  <c r="G97" i="4"/>
  <c r="G96" i="4"/>
  <c r="G95" i="4"/>
  <c r="G94" i="4"/>
  <c r="G93" i="4"/>
  <c r="G92" i="4"/>
  <c r="G91" i="4"/>
  <c r="G90" i="4"/>
  <c r="G89" i="4"/>
  <c r="G88" i="4"/>
  <c r="G87" i="4"/>
  <c r="G86" i="4"/>
  <c r="G85" i="4"/>
  <c r="G84" i="4"/>
  <c r="G83" i="4"/>
  <c r="G82" i="4"/>
  <c r="G81" i="4"/>
  <c r="G80" i="4"/>
  <c r="G79" i="4"/>
  <c r="G78" i="4"/>
  <c r="G77" i="4"/>
  <c r="G76" i="4"/>
  <c r="G75" i="4"/>
  <c r="G74" i="4"/>
  <c r="G73" i="4"/>
  <c r="G72" i="4"/>
  <c r="G71" i="4"/>
  <c r="G70" i="4"/>
  <c r="G69" i="4"/>
  <c r="G68" i="4"/>
  <c r="G67" i="4"/>
  <c r="G66" i="4"/>
  <c r="G65" i="4"/>
  <c r="G64" i="4"/>
  <c r="G63" i="4"/>
  <c r="G62" i="4"/>
  <c r="G61" i="4"/>
  <c r="G60" i="4"/>
  <c r="G59" i="4"/>
  <c r="G58" i="4"/>
  <c r="G57" i="4"/>
  <c r="G56" i="4"/>
  <c r="G55" i="4"/>
  <c r="G54" i="4"/>
  <c r="G53" i="4"/>
  <c r="G52" i="4"/>
  <c r="G51" i="4"/>
  <c r="G50" i="4"/>
  <c r="G49" i="4"/>
  <c r="G48" i="4"/>
  <c r="G47" i="4"/>
  <c r="G46" i="4"/>
  <c r="G45" i="4"/>
  <c r="G44" i="4"/>
  <c r="G43" i="4"/>
  <c r="G42" i="4"/>
  <c r="G41" i="4"/>
  <c r="G40" i="4"/>
  <c r="G39" i="4"/>
  <c r="G38" i="4"/>
  <c r="G37" i="4"/>
  <c r="G36" i="4"/>
  <c r="G35" i="4"/>
  <c r="G34" i="4"/>
  <c r="G33" i="4"/>
  <c r="G32" i="4"/>
  <c r="G31" i="4"/>
  <c r="G30" i="4"/>
  <c r="G29" i="4"/>
  <c r="G28" i="4"/>
  <c r="G27" i="4"/>
  <c r="G26" i="4"/>
  <c r="G25" i="4"/>
  <c r="G24" i="4"/>
  <c r="G23" i="4"/>
  <c r="G22" i="4"/>
  <c r="G21" i="4"/>
  <c r="G20" i="4"/>
  <c r="G19" i="4"/>
  <c r="G18" i="4"/>
  <c r="G17" i="4"/>
  <c r="G16" i="4"/>
  <c r="G15" i="4"/>
  <c r="G14" i="4"/>
  <c r="G13" i="4"/>
  <c r="G12" i="4"/>
  <c r="G11" i="4"/>
  <c r="G10" i="4"/>
  <c r="G9" i="4"/>
  <c r="G8" i="4"/>
  <c r="G7" i="4"/>
  <c r="G199" i="4" l="1"/>
</calcChain>
</file>

<file path=xl/sharedStrings.xml><?xml version="1.0" encoding="utf-8"?>
<sst xmlns="http://schemas.openxmlformats.org/spreadsheetml/2006/main" count="2012" uniqueCount="573">
  <si>
    <t>Итого:</t>
  </si>
  <si>
    <t>Кол-во</t>
  </si>
  <si>
    <t>Ценовые предложения потенциальных поставщиков, предоставленные на закуп  медицинских изделий способом проведения тендера</t>
  </si>
  <si>
    <t>Наименования и местонахождение победителей по каждому лоту тендера и условия по которым определен победитель, с указанием торгового наименования, а также наименование и местонахождение участника каждого лота тендера, предложение которого является вторым после победителя с указанием торгового наименования</t>
  </si>
  <si>
    <t>№ лота</t>
  </si>
  <si>
    <t>Наименование товара</t>
  </si>
  <si>
    <t xml:space="preserve">Количество, объём </t>
  </si>
  <si>
    <t>Цена за единицу, тенге</t>
  </si>
  <si>
    <t>Сумма, тенге</t>
  </si>
  <si>
    <t>Минимальная цена</t>
  </si>
  <si>
    <t xml:space="preserve">Сумма </t>
  </si>
  <si>
    <t>Условия по которым определен победитель</t>
  </si>
  <si>
    <t>Победитель</t>
  </si>
  <si>
    <t>Торговое наименование Победителя</t>
  </si>
  <si>
    <t>Местонахождение Победителя</t>
  </si>
  <si>
    <t>Участник, предложение которого является вторым</t>
  </si>
  <si>
    <t>Торговые наименования второго предложения</t>
  </si>
  <si>
    <t>Местонахождение второго участника</t>
  </si>
  <si>
    <t>Ценовые предложения потенциальных поставщиков, соответствующих условиям  и требованиям тендерной документации, предоставленные на закуп медицинских изделий способом проведения тендера</t>
  </si>
  <si>
    <t xml:space="preserve">Наименование закупаемых товаров
</t>
  </si>
  <si>
    <t xml:space="preserve">Дополнительная техническая характеристика </t>
  </si>
  <si>
    <t>Ед.изм.</t>
  </si>
  <si>
    <t>Наименование поставщика</t>
  </si>
  <si>
    <t>Штука</t>
  </si>
  <si>
    <t xml:space="preserve">Комплект </t>
  </si>
  <si>
    <t>Перечень  медицинских изделий, закуп по которым признан не состоявшимся</t>
  </si>
  <si>
    <t>№п/н</t>
  </si>
  <si>
    <t>Причина, по которым закуп признан не состоявшимся</t>
  </si>
  <si>
    <t>отсутствие  тендерных заявок ( на основании пп.1 пункта 65)</t>
  </si>
  <si>
    <t>Упаковка</t>
  </si>
  <si>
    <t>ТОО «Круана»</t>
  </si>
  <si>
    <t>ТОО «ALICO TRADE»</t>
  </si>
  <si>
    <t>ТОО «DIVES» (ДИВЕС)</t>
  </si>
  <si>
    <t>ТОО «Tarlan International»</t>
  </si>
  <si>
    <t>ТОО «Galamat Integra»</t>
  </si>
  <si>
    <t>ТОО «ABMG Expert»</t>
  </si>
  <si>
    <t>ТОО «Clever Medical»</t>
  </si>
  <si>
    <t xml:space="preserve">Приложение №1 к Протоколу об итогах 
к объявлению №7-8/11 тендер от 20.05.2024г.
</t>
  </si>
  <si>
    <t>Система наружного дренажа и мониторинга с инъекционными узлами и люмбальным катетером</t>
  </si>
  <si>
    <t xml:space="preserve">Система с безыгольными инъекционными узлами и люмбальным катетером. Система для люмбального дренажа и мониторинга. Регулируемая шкала для люмбального и вентрикулярного дренажа. Лазерный уровень для точного определения положения пациента. Безопасный для МРТ исследований до 3 Тесла (без лазерного уровня).
Полностью одноразовый. Крепление с помощью стандартного встроенного зажима. Система внешнего дренажа и мониторинга, использующая эффект силы тяжести для дренирования СМЖ из люмбального пространства во внешний ликвороприемник. Закрытая система, позволяющая эффективно управлять дренированием СМЖ. Катетер  должен устанавливаться в субарахноидальное пространство, после чего подключаться к системе. Дренаж должен осуществляться до тех пор, пока пациент не стабилизируется.
</t>
  </si>
  <si>
    <t xml:space="preserve">Межпозвоночный кейдж для имплантации из заднего доступа </t>
  </si>
  <si>
    <t>Межпозвоночные кейджи для имплантации из заднего доступа.длиной 20, 25 мм, высотой 9, 10, 11, 12, 13, 14, 15, 16, 17, 18 мм, угол лордоза 0, 4, 7 градусов.
- материал должен быть безопасен и совместим с процедурами МРТ;
- зазубреная поверхность контакта кейджа с пластинками тела позвонка;
- форма кейджей в сагиттальной плоскости позволяющая воспроизводить поясничный лордоз по меньшей мере в трёх угловых положениях (0°, 4°, 7°);
- специальная версия с анатомической формой (овальная форма имплантата для полного контакта с пластинками тела позвонка);
- закруглённая, атравмотическая форма углов кейджа в поперечном разрезе;
- закруглённая, напоминающая форму пули передняя часть кейджа;
- большой, продольный канал на оси имплантата;
- боковые отверстия; 
- две длины имплантатов: 20 и 25 мм;
- высота имплантатов в диапазоне от 9 до 18 мм с шагом 1 мм;
- имплантат снабжен тремя рентген-негативными интегрированными танталовыми радиологическими маркерами для чёткой проверки положения имплантата;
- имплантаты должны иметь перманентную маркировку;
- кейджи в стерильном/нестерильном виде по заявке.</t>
  </si>
  <si>
    <t>Межпозвонковый шейный кейдж для имплатации из трансфоминального доступа</t>
  </si>
  <si>
    <t>Блокируемый межпозвонковый шейный кейдж - длиной 26, 30 мм, высотой 7, 8, 9, 11, 12, 13, 14, 15, 16 мм, угол лордоза 0, 5 градусов. Межпозвонковый шейный кейдж для имплатации из трансфоминального доступа; 
- вид продольный - кейдж имеет искривлённую, почкообразную форму и два варианта длины: 26 мм и 30 мм;
- высота имплантатов в диапазоне от 7 до 16 мм с шагом 1 мм;
- клиновидный нос имплантата помогает при введении имплантата и дистракции позвонков;
- зазубренная верхняя и нижняя поверхность имплантата для обеспечения стабильности и предотвращения миграции имплантатов;
- вид поперечный - прямоугольная или лордотическая форма имплантата (зазубренные поверхности имплантатов лежат параллельно относительно друг друга или под углом 5°);
- кейдж оснащен интегрированным вращающимся соединителем, обеспечивающим соединение с аппликатором и вращение имплантата in situ, с возможностью блокировки вращения в любом угловом положении до 65°;
- резьбовое соединение аппликатора с вращающимся соединителем имплантата, чтобы обеспечить прочную и сильную фиксацию;
- большие отверстия в продольном виде имплантата, предназначенные для костной трансплантации и позволяющие гипертрофию кости;
- имплантат снабжен тремя рентген-негативными, интегрированными танталовыми радиологическими маркерами для чёткой проверки положения имплантата;
- имплантаты должны иметь перманентную маркировку;
- кейджи в стерильном и нестерильном виде по заявке.</t>
  </si>
  <si>
    <t xml:space="preserve">Насадка перфоратор </t>
  </si>
  <si>
    <t>Насадка перфоратор для вращения краниального перфоратора с функцией автостоп. Должна содержать редуктор, повышающий крутящий момент и понижающий скорость вращения (максимальная скорость вращения 1000 об/мин). Эргономичный дизайн и рельефное покрытие для лучшего захвата и контроля, должна подходить к любому мотору линейки моторов Medtronic. Крупная, легко читаемая текстовая и цветовая маркировка. Фиксация фрезы - краниоперфоратора без ключа. Соединение универсальное тип Hudson.</t>
  </si>
  <si>
    <t>Насадка для больших боров прямая</t>
  </si>
  <si>
    <t>Насадка для больших боров прямая. Предназначена для боров диаметром вала 3.2 мм. Насадка совместима с широким рядом боров Legend самых различных форм и размеров. В насадке наличие трехступенчатого процесса блокировки, что должно облегчать использование и увеличивать эффективность применения в операционных условиях. Эргономичный дизайн и рельефное покрытие для лучшего захвата и контроля. Должна подходить к любому мотору линейки моторов Medtronic. Крупная, легко читаемая текстовая и цветовая маркировка позволяющая определить подходящие друг другу насадки и боры. Длина рабочей части 9 см.</t>
  </si>
  <si>
    <t>Насадка прямая 2.4 мм, размером 8 см</t>
  </si>
  <si>
    <t>Насадка прямая для малых боров диаметром вала 2.4 мм для интергррированной силовой консоли IPC. Обеспечивающая наилучший обзор при миниинвазивных доступах. В насадке наличие трехступенчатого процесса блокировки. Эргономичный дизайн и рельефное покрытие для лучшего захвата и контроля. Должна подходить к любому мотору линейки моторов Medtronic. Крупная, легко читаемая текстовая и цветовая маркировка позволяющая определить подходящие друг другу насадки и боры. Длина рабочей части 8 см.</t>
  </si>
  <si>
    <t>Насадка краниотомная 2.4 мм</t>
  </si>
  <si>
    <t>Краниотомная насадка для интегрированной силовой консоли IPC, использующаяся при проведении краниальных и спинальных хирургических операций для защиты мягких тканей во время пиления кости. Предназначена для боров диаметром вала 2.4 мм, рабочей длиной 15.9 мм. Конструкция должна позволять использовать инструменты для однонаправленной резки с контролем глубины. Эргономичный дизайн и рельефное покрытие для лучшего захвата и контроля. Должна подходить к любому мотору линейки моторов Medtronic. Крупная, легко читаемая текстовая и цветовая маркировка позволяющая определить подходящие друг другу насадки и боры.</t>
  </si>
  <si>
    <t xml:space="preserve">Электродвигатель для интегрированной силовой консоли </t>
  </si>
  <si>
    <t xml:space="preserve">Электродвигатель для интегрированной силовой консоли IPC. Небольшой компактный высокоскоростной реверсивный электродвигатель с высоким крутящим моментом, используемый для рассечения кости и биоматериалов со скоростью вращения, выбираемой в диапазоне от 200 до 75 000 об./мин. Кабель электродвигателя должен быть встроен в наконечник и неотделим от электродвигателя. 
Технические характеристики:
- Скорость 75000об./мин в прямом и обратном направлении;
-  Размер длина – 7,77 см, диаметр – 1,65 см;
- Вес 90 г;
- Рабочий цикл (во избежание перегрева):
• Электродвигатель должен быть рассчитан на непрерывную работу в течение 3 минут на скорости 75000 об./мин при комнатной температуре до 40° C с последующим перерывом на 25 минут.
• При нормальной комнатной температуре (обычно 20° C), при соблюдении рекомендованного режима работы, при скорости 60 000 об/мин срок службы электродвигателя должен быть неограничен.
</t>
  </si>
  <si>
    <t>Микроножницы</t>
  </si>
  <si>
    <t>Микроножницы байонетные с жестким лезвием. С острым кончиком, плоскими прямыми браншами. Облегченные, с плоской ручкой голубого цвета с минибраншами, размерами: общая длина 195 мм, рабочая длина 80 мм, длина лезвий 13.3 мм. Уникальная архитектура с использованием лазерной сварки различных специальных материалов. Длительная превосходная режущая способность. Кончики лезвий не подвержены коррозии и немагнитны. Материал: специальный жесткий сплав, нержавеющая сталь, чистый титан, титановый сплав. Нестерильные, многоразовые.</t>
  </si>
  <si>
    <t xml:space="preserve">Микроножницы </t>
  </si>
  <si>
    <t>Микроножницы байонетные с жестким лезвием. С острым кончиком, изогнутыми прямыми браншами. Облегченные, с плоской ручкой фиолетого цвета с минибраншами, размерами: общая длина 200 мм, рабочая длина 100 мм, длина лезвий 13.3 мм. Уникальная архитектура с использованием лазерной сварки различных специальных материалов. Длительная превосходная режущая способность. Кончики лезвий не подвержены коррозии и немагнитны. Материал: специальный жесткий сплав, нержавеющая сталь, чистый титан, титановый сплав. Нестерильные, многоразовые.</t>
  </si>
  <si>
    <t>Микроножницы байонетные с жестким лезвием. С острым кончиком, изогнутыми прямыми браншами. Облегченные, с плоской ручкой фиолетого цвета с микробраншами, размерами: общая длина 200 мм, рабочая длина 100 мм, длина лезвий 8.3 мм. Уникальная архитектура с использованием лазерной сварки различных специальных материалов. Длительная превосходная режущая способность. Кончики лезвий не подвержены коррозии и немагнитны. Материал: специальный жесткий сплав, нержавеющая сталь, чистый титан, титановый сплав. Нестерильные, многоразовые.</t>
  </si>
  <si>
    <t>Микроножницы байонетные с жестким тонким лезвием. С острым кончиком, изогнутыми прямыми браншами. Облегченные, с плоской ручкой золотистого цвета, большие, размерами: общая длина 215 мм, рабочая длина 105 мм, длина лезвий 20.5 мм. Уникальная архитектура с использованием лазерной сварки различных специальных материалов. Длительная превосходная режущая способность. Кончики лезвий не подвержены коррозии и немагнитны. Материал: специальный жесткий сплав, нержавеющая сталь, чистый титан, титановый сплав. Нестерильные, многоразовые.</t>
  </si>
  <si>
    <t>Винт блокирующий</t>
  </si>
  <si>
    <t>Винт для зажима стержня в головке транспедикулярного винта. Диаметр винта 10,1 мм, резьба специальная трапециодальная несимметричная диаметром 10,1 мм, обеспечивающая высокую прочность и предотвращающая перекос резьбы. Срезанный профиль резьбы предотвращает разгибание плечей головки благодаря направлению сил реакции внутрь винта. Высота винта 5,5 мм, винт канюлированный. Шлиц винта выполнен под отвёртку типа TORX T30. Во избежание ошибок, соединение винта с отвёрткой возможно только с одной стороны. Зажимной винт полностью должен прятаться в чаше головки винта.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Анодирование винта двумя цветами: синий цвет – шлиц, серый цвет - резьба.</t>
  </si>
  <si>
    <t>Винт транспедикулярный полиаксиальный</t>
  </si>
  <si>
    <t>Винт транспедикулярный полиаксиальный, диаметр 4.5, 5.0, 5.5, 6.0, 6.5, 7.0, 7.5, 8.5, 9.5, 10.5, длиной 30, 35, 40, 45, 50, 55, 60, 65, 70, 75, 80, 85, 90 мм. Винт транспедикулярный полиаксиальный, самонарезающий, цилиндрической формы по всей длине внешнего диаметра, резьба на стержне коническая, внешний диаметр резьбы постоянный. Стержень винта с переменным диаметром: от головки винта центрирующий конус стержня со спонгиозной резьбой, далее переходный конус стержня и завершающий конус стержня с кортикальной резьбой и закруглённым концом. Стержень винта должен иметь шарообразную головку, на которой нанесены ступенчатые круговые надрезы, которые эффективно должны фиксировать стержень винта в головке винта. Полиаксиальные винты обеспечивающие стабильную угловую фиксацию головки винта в диапазоне 45°. Внутри головки винта должна находиться втулка с шаровидным углублением, которая блокирует головку стержня с головкой винта в моменте фиксации стержня диаметром 6 мм зажимным винтом. Винты двукортикальные, атравматические. Два варианта исполнения резьбы - однозаходная или двузаходная (спонгиозная в дистальной части ножки и кортикальная в проксимальной), запроектированная таким образом, чтобы обеспечить стабильное крепление в губчатой и кортикальной кости, а также повысить прочность винта в области головки. Головка типа камертон. Диаметр головки 14 мм, высота головки 14 мм, уплащена с обеих сторон на размер 10,5 мм, ширина канала под стержень 6,1 мм, внутренняя резьба головки специальная, диаметром 10,2 мм. На боковой закруглённой поверхности головки должны быть расположены два углубления на размер 12,2 мм, что позволит ухватить головку винта прижимным инструментом.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Анодирование винтов. Цветовая кодировка головки винта в зависимости от диаметра, стержень винта серого цвета.</t>
  </si>
  <si>
    <t>Стержень титановый</t>
  </si>
  <si>
    <t>Должен служить каркасом конструкции из нескольких транспедикулярных винтов и/или крючков, в головке которых стержень должен фиксироваться зажимными винтами.  Диаметр винта 10,1 мм, резьба специальная трапециодальная несимметричная диаметром 10,1 мм, обеспечивающая высокую прочность и предотвращающая перекос резьбы. Срезанный профиль резьбы предотвращающий разгибание плечей головки благодаря направлению сил реакции внутрь винта. Высота винта 5,5 мм, винт канюлированный. Шлиц винта должен быть выполнен под отвёртку типа TORX T30. Во избежание ошибок, соединение винта с отвёрткой возможно только с одной стороны. Зажимной винт полностью должен прятаться в чаше головки винта.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Анодирование винта двумя цветами: синий цвет – шлиц, серый цвет - резьба.</t>
  </si>
  <si>
    <t>Костный винт</t>
  </si>
  <si>
    <r>
      <t>Материал титановый сплав, изготовленный для дополнительного крепления ацетабулярного аугмента. Диаметр 6 мм, имеющий несколько тип размеров</t>
    </r>
    <r>
      <rPr>
        <sz val="9"/>
        <color rgb="FFFF0000"/>
        <rFont val="Times New Roman"/>
        <family val="1"/>
        <charset val="204"/>
      </rPr>
      <t xml:space="preserve"> </t>
    </r>
  </si>
  <si>
    <t>Головка тазобедренная эндопротеза тазобедренного сустава цементной фиксации</t>
  </si>
  <si>
    <t>Головка: Материал: Нержавеющая сталь. Диаметр: 28 мм. Офсет: -4, 0, +4. Конус: 11/13</t>
  </si>
  <si>
    <t>Ножка тазобедренная эндопротеза тазобедренного цементной фиксации  с офсетом</t>
  </si>
  <si>
    <t xml:space="preserve">Материал: Нержавеющая сталь. Форма: Клиновидная в 2-х плоскостях, без воротника, со сглаженными контурами и сглаженным наружно-проксимальным плечом. В проксимальной части на передней и задней поверхности должны быть нанесены лазерные метки для контроля глубины погружения в интрамедуллярный канал. Верхняя поверхность проксимальной части должна иметь углубление для фиксации импактора. Версии увеличенной длины (200 мм, 220 мм, 240 мм, 260 мм) имеющие дистальную часть цилиндрической формы с конусовидным сужением в дистальном отделе. Тип фиксации: Цементная. Покрытие: Вся поверхность должна иметь ультраполировку. Типоразмеры: 4 типоразмеров. Длина компонента: 150 мм. Шеечно-диафизарный угол (угол между шейкой и осью ножки): 125 градусов. Офсет: 37,5 мм. Конус: 11/13. Комплектация: Каждый компонент должен комплектоваться централизатором двух типов для узкого и широкого диаметра интрамедуллярного канала. Материал изготовления централизатора: полиметилметакрилат (PMMA). </t>
  </si>
  <si>
    <t>Ревизионная бедренная ножка цементной фиксации</t>
  </si>
  <si>
    <t>Ревизионная бедренная ножка цементной фиксации: Форма классическая, с двойным клином, безворотничковая, со
сглаженным наружно-проксимальным плечом. Материал – нержавеющая сталь. Шеечный угол – 125 градусов.
Обработка ножки – полировка. Для техники без удаления цементной мантии старого эндопротеза должна предлагаться
ножка длиной 125 мм и с офсетом 44 мм. Длинные ножки цельноклиновидные, длиной 205 мм и клиновидные с круглой
дистальной частью – 200,220,240, 260 мм. Варианты офсета ножки 37,5 мм, 44 мм. Конус для головки – 11.3/12.36 мм с
уклоном 5 градусов 40. Централизатор - 2 в комплекте с каждой ножкой. Один - с центрующими лепестками, второй - без.
Материал централизатора: полиметилметакрилат (PMMA).</t>
  </si>
  <si>
    <t>Головка</t>
  </si>
  <si>
    <t>Головка Материал: Нержавеющая сталь. Диаметр: 22,2; 26; 28; 32; 36 мм. Офсет: -4, 0, +4. Конус: 11/13</t>
  </si>
  <si>
    <t>Чашка цементной фиксации с двойной подвижностью</t>
  </si>
  <si>
    <t>Цементная чашка: Материал – нержавеющая сталь. Обработка внешней поверхности: высокая
степень полировки, циркулярные и радиальные бороздки для повышения площади контакта с цементом. Внутренняя
поверхность и край – высокая степень полировки. Лицевая сторона должна иметь скошенный край. Центр ротации медиализирован. Диаметр 42-62 мм с шагом в 2 мм. Должен быть изготовлен из сверхвысокомолекулярного полиэтилена (ISO 5831-1 и 2), для головок 22.2 и 28 мм. Со скошенной внутренней кромкой.</t>
  </si>
  <si>
    <t xml:space="preserve">Подвижный вкладыш двойной подвижности для
головки 28 мм </t>
  </si>
  <si>
    <t>Вкладыш: Диаметр 42-62 мм с шагом в 2 мм. Должен быть изготовлен из сверхвысокомолекулярного полиэтилена (ISO 5831-1 и 2), для головок 22.2 и 28 мм. Со скошенной внутренней кромкой.</t>
  </si>
  <si>
    <t>Жидкая эмболическая система</t>
  </si>
  <si>
    <t xml:space="preserve">Жидкая эмболическая система  для эмболизации поражений периферийной сосудистой и  нейроваскулярной системы,  церебральных АВМ состоящая из неадгекзивного жидкого эмболического агента. Состоящая из: Смесь сополимера этилена с виниловым спиртом (EVOH), растворенного в диметилсульфоксиде (ДМСО), Микронизированный порошок тантала, суспендированный в смеси жидкий полимер / ДМСО. Время подвеса тантала 20 минут на орбитальном шейкере. Скорость впрыска: не более 0,3 мл / мин. Вязкость  18, 20, 34 сантипуазов. Комплект должен состоять из  1,5 мл эмболизата, 1,5 мл ДМСО, 1 синего шприца для ДМСО и 2 белых шприцов для эмболизата, двух адаптеров. Время схватывания не более 3-х минут. </t>
  </si>
  <si>
    <t>Баллонные катетеры</t>
  </si>
  <si>
    <t xml:space="preserve">Катетеры с нанесением метки для использования при введении через плечевую или бедренную артерию. Rx – порт, расположенный на 25 см дистальнее мягкого наконечника, служащий выходом для наконечника. Баллон должен быть покрыт гидрофильным покрытием, которое продолжается и проксимальнее баллона в сторону Rx – порта. Материал баллона – нейлон. Проксимальная часть катетера закрыта, снабжена люеровским портом для раздувания/сдувания баллона. Наличие двух рентгенконтрастных платина-иридиевых (обжатие и нулевой профиль) маркеров  позволяющих контролировать положение катетера относительно кончика проводника катетера плечевой (90 см) или бедренной (100 см) артерии. Длина кончика 3.5±0.5мм. Профиль кончика 0.019´´. Профиль баллона 0.70 до 1.30мм для всех диаметров.
Баллонный дилатационный катетер должен быть совместим с ≤ 0.014” (0.36 мм) проводниками и ≥5F (0.056” /1.42 мм) системой доставки катетера. Рабочая длина составляет от  142 cm. Диаметр проксимального шафта – 1,98 F, диаметр дистального шафта – 2,7 F. Номинальное давление (NP) 12 АТМ, давление разрыва (RBP) 20 АТМ.
Катетер должен иметь размеры баллона - диаметр (мм): 2.0, 2.25, 2.50, 2.75, 3.0, 3.50, 4.00, 4.50 и длиной (мм): 8,10,13,15,18,23,28,30,35,38,45. Стерилизация - этилен оксидом. </t>
  </si>
  <si>
    <t xml:space="preserve">Стент с лекарственным покрытием </t>
  </si>
  <si>
    <t>Стент 4-ого поколения с лекарственным покрытием Эверолимус в концентрации 1.25 µ/мм² и гибридным дизайном ячеек: Закрытые по краям и открытые в середине с оптимальным доступом в боковую ветвь. Кобальт хромовый сплав L605  с полимерным покрытием PLLA and PLGA (Biodegradable + Biocompatible) для увеличения просвета коронарных артерий различной конфигурации диаметром от 2.00мм., до 4.50 мм., с протяженностью стенотического поражения до 36 мм. Полное выведение лекарственного препарата, через 30 дней после имплантации. Толщина балки – 50,65µm (0.050mm или 0.0026"mm); Длина стента (мм): 8; 13; 16; 19; 24; 29; 32; 37; 40; 44; 48; Диаметр стента (мм): 2.00; 2.25;  2.50;  2.75; 3.00; 3.50; 4.00; 4.50; 
Диаметр стента (мм)  и поперечный профиль (мм/дюйм): 2.00мм.(083м/0.033´´); 2.25мм(0.85мм/0.033´´); 2.50мм (0.91мм/0.036´´); 2.575мм (0.98мм/0.039´´); 3.00мм (0.99мм/0.039´´); 3.50мм (1.06мм/0.042´´); 4.00мм (1.16мм/0.046´´); 4.50мм (1.19мм/0.047´´). Рабочая длина системы доставки 140 см., с гидрофильным покрытием в дистальной части.
Рекойл – 3%. Среднее укорочение – 0.29 %. Система доставки быстрой смены. Номинальное давление 9 атм; Расчетное давление разрыва – 14/16 атм., в зависимости от размера и длины стента. Короткие плечи баллона снижающие риск краевого повреждения - &lt;0.5мм; Диаметр наружного шафта: Проксимальный 1.95F  – 1.98 F (2.13 F для стентов длиной 44мм. и 48мм).Совместимость с проводниковым катетером – 5F(Минимальный внутренний диаметр 0,056"/1.42мм.); Максимальный диаметр проводника – 0.014"(0.36мм); Стабильное, эластичное, не вызывающее воспаления биодеградируемое покрытие толщиной 2 µm; Гибридный дизайн ячеек с оптимальным доступом в боковую ветвь. Морфологически обусловленное раскрытие стента с середины, для предотвращения деформации краев и улучшения прилегания. Рентгенконтрастные маркеры – 2 платино- иридиевых маркера.</t>
  </si>
  <si>
    <t>Катетер для чрескожной транслюминальной ангиопластики</t>
  </si>
  <si>
    <t>Коаксиальный двухпросветный баллонный катетер для периферической ангиопластики на системе доставки (OTW), совместимый с 0,035“ проводником. Специальный материал баллона сочетающий в себе сверхтонкие стенки и устойчивость к царапинам. Гидрофильное (LFC) покрытие баллона и дистальной части шафта.  Шафт катетера, с повышенной проходимостью и устойчивостью к перегибам, в сочетании с гибкостью, длинной 80 и 130 см. Совместим с интродьюсером 5F–7F. 2 обжатых (с нулевым профилем) платино-иридиевых маркера по краям баллона. Расчетное давление разрыва (RBP): 18 атм. (Ø 3мм), 14-18 атм. (Ø 4мм), 14-17 атм. (Ø 5мм), 12-17атм. (Ø 6мм), 12-16 атм. (Ø 7мм), 11-14атм. (Ø 8-9мм), 11атм. (Ø 10-12мм). Ø шафта катетера 5F–6F. Размеры: Ø баллона (мм): 3; 4; 5; 6; 7; 8; 9; 10; 12. Длина баллона (мм): 20; 40; 60; 80; 120; 150; 200; 250; 300. Размеры по заявке получателя.</t>
  </si>
  <si>
    <t xml:space="preserve">Система самораскрывающегося нитинолового стента для периферических сосудов </t>
  </si>
  <si>
    <t xml:space="preserve">Нитиноловый самораскрывающийся стент. Совместимый с 0.035” проводником. Спиральное расположение ячеек. Танталовые маркеры на каждом конце стента. Ячейки открытого типа. Не расширяющиеся концы стента. Система защиты от "выпрыгивания стента" при раскрытии. Нулевое укорочение стента. Все размеры стента совместимы с 6 Fr интродьюсером. Профиль стента 0.079". Длина доставляющего катетера 120 см и 80 см. Гарантия производителя от механического перелома на установленный стент не менее 2-х лет. Возможность выбора стентов с повышенной гибкостью либо с повышенной радиальной силой. Размеры стента с повышенной гибкостью: диаметр - 5; 6; 7; 8; длина: 20, 30, 40, 60, 80, 100, 120, 150, 200мм. Размеры стента с повышенной радиальной силой: диаметр - 9; 10; 12; 14; длина: 20, 30, 40, 60, 80 мм.
</t>
  </si>
  <si>
    <t>Баллонный катетер для чрескожной транслюминальной ангиопластики</t>
  </si>
  <si>
    <t>Коаксиальный двухпросветный периферический баллонный катетер на системе доставки OTW. Материал баллона с повышенной гибкостью при сохранении высокого значения давления разрыва. Гидрофильное LFC покрытие баллона и дистальной части шафта.  Материал шафта с высоким уровнем проходимости и стойкость к изгибам, в сочетании с исключительной гибкостью. Шафт: длина – 90, 130 и 180см; Ø – 4F. Совместимость с интродьюсером 4F–5F, с 0,018’’ проводником. 2 обжатых с профилем «0» платиноиридиевых маркера по краям баллона. Размеры: Длина баллона (мм): для диаметров 2.0; 2.5; 3.0; 3.5 –  20; 40; 60; 80; 120; 150 и для диаметров 4.0; 4.5; 5.0; 6.0; 7.0 – 20; 40; 60; 80; 120. Комплаинс: Номинальное давление (NP): 8 атм. Расчетное давление разрыва (RBP): 22 атм. (Ø 2.0мм), 16 атм. (Ø 2.5; 3.0; 3.5 мм), 14 атм. (Ø 4.0 – 6.0мм), 12атм. (Ø 7мм).  Размеры по заявке получателя.</t>
  </si>
  <si>
    <t>Балонный катетер стент-графта</t>
  </si>
  <si>
    <t>Баллонный катетер стент-графта диаметр в раздутом состоянии 10-46 (мм); размер шахты 8(F); используемая длина 100 (см); совместимость с интродьюсером 12 (F). Материал – податливый полиуретан, не содержит латекса</t>
  </si>
  <si>
    <t xml:space="preserve">Периферический баллонный катетер ЧТА </t>
  </si>
  <si>
    <t>Двухпросветный баллонный катетер система OTW. Проксимальная часть шафта 1,24", дистальная - 0,99". Совместимость с проводником .014", маркеры рентгеноконтрастные, двойные, давление баллона -   7-10 атм, давление разрыва - 18 атм, покрытие гидрофильное на всем протяжении, диаметр баллона - 1,5; 2; 2-1,5; 2,5; 2,5-2; 3; 3-2,5; 3,5; 3,5-3; 4; 4-3,5 мм., длина баллона - 20, 40, 80, 120, 150, 210 мм, длина катетера 90-150 мм. Устойчивая к изломам и сминанию система доставки. Мягкий конусный атравматичный кончик со скосом 360 для наилучшего прохождения стенозов. Материал баллона NYLON-12.</t>
  </si>
  <si>
    <t xml:space="preserve">Жесткий проводник </t>
  </si>
  <si>
    <t>Жесткий проводник для введения и позиционирования катетеров при проведении диагностических и интервенционных процедур в сердечных камерах, в том числе транскатетерной замены аортального клапана.</t>
  </si>
  <si>
    <t xml:space="preserve">Система стент-графта. Бифуркационный компонент </t>
  </si>
  <si>
    <t>Проксимальный конец бифуркационной конфигурации стент-графта раскрывается в проксимальной шейке и верхней части аневризмы. Проксимальный конец бифуркационной конфигурации состоzящий из нитиноловых стентов, подшитых к тканому графту. Супраренальная часть проксимального конца не покрыта тканым графтом. Супраренальный стент также должен иметь фиксирующие штифты для закрепления стент-графта в аорте. Дистальнее аортальная часть раздваивающаяся на 2 меньших трубки: ипсилатеральную подвздошную браншу и короткую контралатеральную браншу. Стенты ипсилатеральной бранши должны быть подшиты к внешней поверхности тканого материала, формируя гладкую внутреннюю полость. Стенты контралатеральной бранши должны быть подшиты к внутренней поверхности тканого графта.</t>
  </si>
  <si>
    <t>Система стент-графта. Контралатеральный компонент</t>
  </si>
  <si>
    <t>Проксимальный конец конфигурации контралатеральной бранши раскрывающийся в короткой контралатеральной бранше бифуркационной конфигурации, а дистальный — в контралатеральной подвздошной артерии. Проксимальный конец конфигурации контралатеральной бранши должен иметь конфигурацию открытой коронки, которая не содержит материала графта в своих выемках.</t>
  </si>
  <si>
    <t>Система стент-графта. Подвздошный компонент</t>
  </si>
  <si>
    <t>Конфигурация подвздошной дополнительной части должна использоваться, если требуется дополнительно удлинить дистальную часть стент-графта. Его проксимальный конец должен иметь конфигурацию открытой коронки.  Конфигурацию контралатеральной бранши подходящего размера с возможностью использовать в качестве конфигурации подвздошной дополнительной части.</t>
  </si>
  <si>
    <t xml:space="preserve">Стент система на системе доставки </t>
  </si>
  <si>
    <t>Стент из нержавеющей стали, баллонорасширяемый, матричный. Монтированный на системе доставки, совместимой с 6/7 Fr интродьюсер и 0.035” проводником. Танталовые маркеры на каждом конце стента. Профиль - 0.079". Рабочая длина катетера 80 или 135 см. Нормальное давление в баллоне - 8 атм., максимальное - 12 атм. Диаметр стента 5; 6; 7; 8; 9; 10. Длина: 17, 27, 37, 57 мм.</t>
  </si>
  <si>
    <t xml:space="preserve">Стент-графт торокальный </t>
  </si>
  <si>
    <t xml:space="preserve">Самораскрывающийся трубчатый эндопротез для рентгенэндоваскулярной реконструкции аневризм грудной отдела аорты с открытой короной в проксимальной части. Самораскрывающийся эндопротез на доставляющем катетере, состоящий из полиэфирного тканного графта и эластического каркаса, изготовленного из нитиноловой проволоки. Отсутствие вспомогательных фиксирующих приспособлений (крючков, зубцов и подобных) для фиксации стента.   Наличие легко визуализируемых под рентгеноскопом платиноиридиевых рентгеноконтрастных меток, для обеспечения рентгенографической визуализации его краев в виде цифры «8»: 4 шт. в проксимальной части и 1 в центральной части, в виде «0» - 2 шт. в дистальной части. </t>
  </si>
  <si>
    <t>Коллагеновая губка - стерильная, гемостатическая рассасывающаяся</t>
  </si>
  <si>
    <t xml:space="preserve">Коллагеновая губка - стерильная, гемостатическая, рассасывающаяся губка. Состав: лошадиные сухожилия тип №1.  Цвет белый. Рассасывание в течение 4-7 недель. Использование при случаях капиллярного, паренхиматозного и других кровотечений, во время хирургических процедур, изготовленный из коллагена. Возможность использования с фибриновым клеем. Коллагеновая матрица стимулирующая свёртывания крови. Не должна деформироваться и должна накладываться на открытые участки раны в сухом либо смоченном виде (например, с использованием физиологического раствора). Каждый коллаген в отдельном блистере. Размер: 1 губка - 7см x 3см, которая должна содержать коллаген из сухожилий лошадей: 58,8 мг. Срок годности не менее 5 лет. Стерилизация оксидом этилена. </t>
  </si>
  <si>
    <r>
      <t>Коллагеновая губка - стерильная, гемостатическая рассасывающаяся губка. Состав: лошадиные сухожилия тип №1. Цвет белый. Рассасывание в течение 4-7 недель. Использование при случаях капиллярного, паренхиматозного и других кровотечений, во время хирургических процедур, изготовленный из коллагена. Возможность использования с фибриновым клеем. Коллагеновая матрица стимулирующая свёртывания крови. Не должна деформироваться и должна накладываться на открытые участки раны в сухом либо смоченном виде (например, с использованием физиологического раствора). Каждый коллаген в отдельном блистере. Размер: 1 губка - 9см x 7см которая должна содержать коллаген из сухожилий лошадей: 176,4 мг. Срок годности 5 лет. Стерилизация оксидом этилена.</t>
    </r>
    <r>
      <rPr>
        <sz val="9"/>
        <color rgb="FFFF0000"/>
        <rFont val="Times New Roman"/>
        <family val="1"/>
        <charset val="204"/>
      </rPr>
      <t xml:space="preserve"> </t>
    </r>
  </si>
  <si>
    <t>Клей хирургический биологический</t>
  </si>
  <si>
    <t>Двухкомпонентный хирургический клей для укрепления сосудистых анастомозов и хирургических швов. Одноразовый сдвоенный стерильный шприц, заполненный готовым к применению составом: водные растворы бычьего сывороточного альбумина и глютеральдегида. В комплект должен входить шприц 5 мл с 4-мя стандартными аппликаторами – 1 шт. Смешивание непосредственно в аппликаторе, в стерильных условиях. Биологическая инертность, апирогенность, отсутствие реакции организма на применение. Полимеризация в течение 20-30 секунд, возможность оказания любого давления на область применения через 2 минуты.</t>
  </si>
  <si>
    <t>Дилатационный и перфузионный коронарный катетер</t>
  </si>
  <si>
    <t>Дилатационный и перфузионный коронарный катетер для диагностики и лечения поражений коронарных артерий с острой тотальной окклюзией. Катетер должен позволять: расширить стенозированный участок острой тотальной окклюзии до диаметра 1,28 мм (+/- 0.0254 мм), определить локализацию и протяженность поражения, визуализировать состояние артерии дистальнее места острой тотальной окклюзии, а также местно ввести лекарственные средства. Дилатационный и перфузионный коронарный катетер 0,014" – быстрозаменяемый катетер для чрескожной транслюминальной коронарной ангиопластики (ЧТКА), имеющий одно отверстие в проксимальной части и двойное в дистальной: Постепенно увеличивающийся диаметр внешнего просвета позволяющий добиться эффекта расширения. Общая длина катетера 138см (+/-2 см)., дистальная часть 25 см., материал дистальной части Pebax. Профиль прохождения (кончик) ≤0,019" / 0,5 мм, длина кончика 2,5 (+/-1 мм)., поперечный профиль ≤0,026" / ≤ 0.65 мм. Радиоизотопные маркеры: пять 24-каратных золотых маркера. Катетер должен иметь атравматический закругленный кончик конической формы для пенетрации тромба, вызывающего тотальную окклюзию просвета сосуда. Диаметр катетера постепенно увеличивающийся, достигая максимума в 1,28 мм (+/- 0.0254 мм). Нажимная мощность и гибкость (на дистальном конце) катетера должна быть высокая. Управляемость высокая. Совместим с любым проводниковым катетером размером 6F, совместим с коронарным проводником размером 0,014" (0,356 мм). Совместим с физиологическим солевым раствором с гепарином и контрастной средой. Совместим со стандартными лекарственными средствами для ЧКВ. Катетер должен иметь стилет и оболочку, как защитные элементы для дистального отдела. Упаковка индивидуальная, стерильная. Способ стерилизации - этиленоксид.	 Дилатационный и перфузионный коронарный катетер.</t>
  </si>
  <si>
    <t>Спирали для эмболизации аневризм</t>
  </si>
  <si>
    <t>Непокрытая спираль из платины и вольфрама, которая прикрепляется к проксимальной гипотрубке из нержавеющей стали и дистальному доставляющему толкателю с рентгеноконтрастным дистальным маркером. Спираль должна быть совместима с доставляющий микрокатетером с минимальным внутренним диаметром (ВД) 0,0165 дюйма. Наличие 7 различных конфигураций спиралей: Длина доставляющего толкателя спирали 185 см. Доставляющий толкатель для использования с контроллером отделения. Отделение спирали с помощью внутреннего нагревательного элемента, который питается от контроллера отделения. Контроллер отделения с предварительно установленными батареями и представляющее собой стерильное ручное устройство, предназначенное для использования только для одного пациента. Длина спиралей от 1 мм до 24 мм, диаметр от 1 см до 65 см.</t>
  </si>
  <si>
    <t xml:space="preserve">Микросферы насыщаемые для химиоэмболизации </t>
  </si>
  <si>
    <t>Микросферы со способностью абсорбировать жидкости с 4-х кратным увеличением диаметра частиц, что соответствует 64-х кратному увеличению объема. Высокая впитывающая способность полимера позволяющая сорбировать до 75 мг доксорубицина на 25 мг гепасфер. Cорбция не только на поверхности, а по всему объему микросферы. Загрузка микросфер лиофилизированным доксорубицином гидрохлорида, разведенным в водном растворе 0,9 % NaCl должна занимать не более 60 минут, вне зависимости от размера сфер. Возможно также насыщение микросфер эринотеканом, митомицином, оксалиплатином, гемзаром и другими препаратами. Гидрофильные, эластичные, сжимаемость до 80%. Возможность впитывать лекарственный препарат, увеличиваясь при этом в объеме в 64 раза, и затем постепенно излучать его в месте доставки без уменьшения диаметра частиц. Специально созданный сферический эмболизат, каждая частица которого полностью должна соответствовать диаметру целевого сосуда и обеспечивать таким образом адекватную эмболизацию. Гидрофильная поверхность, которая будет препятствовать слипанию частиц при прохождении через катетер и внутри сосуда. Эластичность, позволяющая частицам временно деформироваться для беспрепятственного движения по катетерам небольших диаметров. Для изготовления должен применяться специальный высоко адсорбирующий полимер. Расширяющиеся микросферы поставляются в сухом виде во флаконах по 25мг и 50мг. Размеры частиц в сухом виде от 30 до 200 мкм. (30-60, 50-100,100-150,150-200). Размеры частиц в насыщенном виде от 120 до 800мкм. (120-240,200-400,400-600,600-800). Совместимость с микрокатетерами внутренний диаметр (дюймы) от ≥ 0,021  до ≥ 0,027.</t>
  </si>
  <si>
    <t>Коронарный стент</t>
  </si>
  <si>
    <t>Матричный баллонорасширяемый стент. Дизайн стента в виде ряда волнистых колец соединенных 3мя перемычками по типу "вершина-к-впадине". Материал стента: кобальт-хромовый сплав. Флюорополимерное покрытие, содержащие эверолимус в концентрации не более 100 мкг/см2. Срок выделения препарата – 120 дней. Толщина стенки: не более 0.0032" (0.0813мм), укорочение 0% при номинальном давление. Диаметры (мм): 2; 2.25; 2.5; 2.75; 3; 3.25; 3.5; 4; длины (мм): 8; 12; 15; 18; 23; 28; 33; 38. Система доставки: баллонный катетер быстрой смены 145см из многослойного пебакса. Профиль стента на баллоне – 0.0435’’. Коаксиальная система позициоонирования дистального кончика, 0.017’’. Номинальное давление (NP) 10 атм; расчетное давление разрыва (RBP) 18атм. Показан для стентирования поражений коронарной артерии с хронической полной окклюзией, для лечения мелких коронарных сосудов, для лечения пациентов с рестенозом стентированных участков коронарной артерии.</t>
  </si>
  <si>
    <t>Интродьюсер феморальный в комплекте с иглой, дилятатором и проводником</t>
  </si>
  <si>
    <t>Интродьюсеры длиной 11 или 23 см, с боковым полиуретановым портом для промывания, гемостатическим клапаном, 3-х ходовым краником. Стержень интродьюсера и дилататора рентгеноконтрастный, материал  полиэтилен или полипропилен, снабжен вращающимся кольцом для крепления с помощью нитей. Все детали упакованы в пластиковое кольцо, которое позволяющее промывать компоненты и обеспечивающее сохранность деталей. Дилататор должен быть снабжен механизмом защелкивания для минимизация протекания крови и соскальзывания дилататора. Линия для промывания большого просвета наружного крепления. Наличие цветовой кодировки интродьюсера, дилататора и краника по внутреннему диаметру 4 (красный), 5 (серый), 6 (зеленый),7 (оранжевый) и 8 (синий) Fr. Возможно наличие иглы в комплекте 18G длиной 7см. Наличие цветовой кодировки втулки для разных размеров. Уникальный угол среза иглы. Количество частей 1. Материал канюли нержавеющая сталь. Наличие силиконового покрытия всей поверхности иглы для облегчения проведения через ткани. Наличие дилататора в комплекте. Наличие или отсутствие проводника не менее 0.035" (0.89мм), 0.038" (0.97мм), длиной 50см (для интродьюсеров 11см) и 80см (для интродьюсеров 23см). Материал проводника нержавеющая сталь, проводник должен иметь два рабочих кончика: гибкий J-кончик 3мм и прямой гибкий кончик. Наличие интродьюсеров с маркерным кончиком,  интродьюсеров с увеличенным просветом для забора крови по АСТ. Возможность различной комплектации наборов по потребности заказчика.</t>
  </si>
  <si>
    <t>Эмболизационные частицы во флаконе</t>
  </si>
  <si>
    <t>Эмболизационные частицы ПВА для эмболизации гиперваскулязированных периферических опухолей, включая лейомиому матки и периферические артериовенозные мальформации. Материал эмболизата -вспененный поливинилалкоголь. Упаковка в стеклянные флаконы по 15 мл с завинчивающейся крышечкой. В каждом флаконе 100 мг ПВА в сухом виде. Флаконы длинной 730мм для удобства открытия одной рукой. Различные размеры частиц для точной эмболизации целевых сосудов с цветовой кодировкой: 45-150 мкм(жёлтый), 150-250 мкм (фиолетовый), 250-355 мкм (синий), 355-500 мкм(зелёный), 500-710мкм(оранжевый), 710-1000мкм (голубой), 1000-1180 мкм(красный).  Каждый флакон должен быть упакован в индивидуальную стерильную упаковку. Совместимость с катетерами 0,046" (1168 мкм), 0,040" (1016 мкм) и микрокатетерами 0,028" (711 мкм), 0,027" (686 мкм), 0,024" (610 мкм), 0,020" (508 мкм).</t>
  </si>
  <si>
    <t xml:space="preserve">Катетер периферический </t>
  </si>
  <si>
    <t>Катетер диагностический для проведения ангиографии периферических артерий. Дизайн кончика Simmons, Headhunter, Newton, Bentson, MANI, Vertebral, Modified Cerebral, Berenstein, Straight selective, MW2 или modified MW2, Osborn, Hook 0.8, Hook 1.0, Modified Hook 1, Modofied Hook 2, Modified Hook 3, Cobra, Shepherd Hook, Renal double curve, Hockey Stick, Amir Motarjeme Cane, Reuter, Mikaelsson, KA, KA 2, DVS A1, DVS A2, UHF Shepherd Flush, Ultra Bolus Flush, Ultra High Flow Pigtail, Pigtail Flush, Straight Flush, Modified Hook Flush. Длина катетеров 30,40, 65, 80,90,100, 110 и 125см, различная степень жесткости. Размер катетеров 4 и 5F, Внутренний диаметр для катетеров 4F 0.040" (1.02мм), 0.046" (1.17мм) для катетеров 5F. Рекомендованный проводник 0.035" и 0.038" (0.97мм).  Наличие 2 боковых отверстий. Наличие катетеров с конфигурацией кончика типа упругий кончик. Двойная стальная оплетка стенок катетеров. Материал катетера нейлон пебакс. Материал втулки катетера полиуретан. Материал кончика - сплав вольфрама для превосходной визуализации. Конфигурация втулки: крылья. Дизайн втулки "аккордеон" с компенсацией натяжения. Максимальное давление 1200psi (81, 6 bar). Пропускная способность для селективных катетеров с оплеткой: для катетеров 4F длиной 30см 20 мл/сек, 40см - 20 мл/сек, 65см - 18 мл/сек, 80см - 15 мл/сек, 100см - 15 мл/сек, 110см - 15 мл/сек, 125см - 15 мл/сек; для катетеров 5F длиной 30см 20 мл/сек, 40см - 27 мл/сек, 65см - 20 мл/сек, 80см - 20 мл/сек, 100см - 15 мл/сек, 110см - 15 мл/сек, 125см - 15 мл/сек. Упакован в стерильную упаковку.</t>
  </si>
  <si>
    <t xml:space="preserve">Микрокатетер </t>
  </si>
  <si>
    <t>Микрокатетер многофункциональный для использования в коронарных и периферических сосудах. Размер гибкой дистальной части 20 см для атравматичного проведения в сосуды. Гидрофильное покрытие дистальных 80см. Наличие рентгеноконтрастной платиновой метки, инкапсулированной в стенку катетера, расположенной на расстоянии 1.3 мм проксимальнее дистального конца катетера. Три формы кончика катетера - прямой, с 45-градусным изгибом и "Swan neck" позволяющий надежно зафиксировать кончик катетера в сосуде, исключая его миграцию при введении эмболизата. Три размера катетеров (проксимально/дистально): 2.8F/2.4F; 2.8F/2.8F и 2.9F/2.9F. Длина катетер 110, 130 и 150см. Внутренний диаметр катетеров: 0.020" (052-065мм) для катетеров 2.8F/2.4F;  0.024" (0.62-0.65мм) для катетеро 2.8F/28F;  0.027", (0.69) для катетеров 2.9F/2.9F. Совместимость с проводников 0,018" для катетеров 2.8F/2.4F и 0,020" для катетеров 2.8F/2.8F и 2.9F/2.9F. Рекомендованный проводниковый катетер 0.040" (1.02 мм) для катетеров 2.8F/2.4Fи 2.8F/2.8F; и 0.042" (1.0.7мм) для катетеров 2.9F/2.9F. Пропускная способность  для катетеров 2.8F/2.4F 3.41 мл/сек для катетеров длиной 110см, 2.61мл/сек для катетеров 130см, 1.71 мл/сек для катетеров длиной 150см. Пропускная способность для катетеров 2.8F/2.8F 3.44 мл/сек для катетеров длиной 110см, 2.58мл/сек для катетеров 130см, 2.22 мл/сек для катетеров длиной 150см.  Пропускная способность  для катетеров 2.9F/2.9F 4.13 мл/сек для катетеров длиной 110см, 3.70мл/сек для катетеров 130см, 3.73 мл/сек для катетеров длиной 150см.  Трехслойная конструкция катетера. Наружный материал катетер - специальный полимер с изменяемыми свойствами, материал оплетки нейлон. Материал внутреннего слоя политетрафторэтилен (PTFE). Максимальное допустимое давление катетера 800 psi. Материал втулки устойчивый к воздействию жиров, растворителей и спиртосодержащих растворов. Цветовая кодировка основания катетера: 2.9F -темно-синяя, 2.8Fr - синяя, 2.8F/2.4Fr - голубая.</t>
  </si>
  <si>
    <t>Баллонный катетер для периферических показаний. Низкопрофильный полуэластичный баллон с гидрофильным покрытием, сочетающий в себе способность толкателя гипотрубного стержня из нержавеющей стали с сопротивлением изгибу полимерного стержня даже при перекрестных процедурах с острыми угловыми бифуркациями. Поддерживающий очень быстрое время дефляции. Баллонный катетер должен подходить для большого разнообразия периферических интервенционных процедур. Материал воздушного шара: полиамид. Дистальный сегмент катетера 45 см имеющий гидрофильное покрытие для облегчения навигации по сложной анатомии. Он разработан специально для дилатации стеноза в артериях, венах и искусственных кровеносных сосудах в других областях, кроме сосудов головного мозга, шейки матки и сердца. Диаметр баллона: 2 мм., 3 мм., 4 мм., 5 мм., 6 мм., 7 мм., 8 мм.  Длина шара: 40 мм., 60 мм., 80 мм., 100 мм., 120 мм., 150 мм. Минимальный размер оболочки: 4 Fr (1,33 мм), 5 Fr (1,67 мм), 6 Fr (2.0 мм). Минимальный направляющий катетер, размер: 6 Fr (2.0мм), 7 Fr (2.33 мм), 8 Fr (2.67 мм). Номинальное давление: 8 atm/811 kPa. Давление разрыва: 14 atm/1 419 kPa, 12 atm/1 216 kPa. Трехкратные (ø 2,0–6,0 мм) и четырехкратные (ø 7,0–8,0 мм) баллоны должны иметь низкий профиль пересечения с высокой гибкостью для успешной проходимости и хорошей управляемости. Выделенный дизайн вала сочетающий растяжимость стержня гипотетической трубки из нержавеющей стали с сопротивлением к изгибу полимерного стержня даже при перекрестных процедурах с острыми раздвоенными бифуркациями. Размеры по потребности заказчика.</t>
  </si>
  <si>
    <t>Электроды для временной кардиостимуляции</t>
  </si>
  <si>
    <t>Электрод для временной кардиостимуляции M3 (2/0), 60 см. Две иглы из  коррозионностойкого высокопрочного сплава: 1) прямая режущая, длиной 90 мм и 2) колющая игла, 1/2 окружности, длиной 26 мм. Игла имеющая конструкцию, увеличивающую надежность ее фиксации в иглодержателе за счет насечек в месте захвата, насечки находятся на всей поверхности иглы - внутри и снаружи. Марка стали - 420. Индивидуальная одинарная стерильная упаковка, защищающая содержимое от влаги. Упаковка должна содержать полную информацию о наименовании изделия, составе и параметрах для контроля за содержимым после извлечения из индивидуальной упаковки и размещения на стерильном столе.</t>
  </si>
  <si>
    <t>Пластиковый проводник с гемостатическим клапаном</t>
  </si>
  <si>
    <t>Пластиковый Y адаптер (Y-коннектор) с двойным механизмом регуляции клапана. Предназначен для введения, поддерржки, позиционирования и фиксации проводников или катетеров в требуемом положении эндоваскулярных инструментов в сосуды головного мозга при лечении аневризм, мальформаций, сужения, опухолей. Конструкция коннектора должна быть 2-х типов: 1) с обычным боковым портом; 2) с боковым портом с удлинённой трубкой 10 см и 3-х ходовым краном. Механизм запирания клапана должен иметь вращательный метод 360 градусов. Максимальный размер инстурментов, вводимых в регулируемый клапанный порт до 9 Fr.</t>
  </si>
  <si>
    <t>Устройство для закрытия пункционных отверстий в артериях</t>
  </si>
  <si>
    <t>Должно состоять из устройства, канюли для его введения, локализатора для артериотомии (модифицированного расширителя) и проводника. Устройство состоящее из абсорбируемой коллагеновой губки и специального абсорбируемого полимерного якоря, соединенные абсорбируемой шовной нитью с самозатягивающимся узлом. Устройство должно герметизировать место артериотомии, закрывая его с обеих сторон двумя основными компонентами: якорем и коллагеновой губкой. Основной метод достижения гемостаза — механический (артериотомическое отверстие с одной стороны закрывается якорем, а с другой — губкой). Устройство должно находиться в подающей системе, в которой абсорбируемые компоненты хранятся и подаются к месту пункции артерии. Подающая система должна быть снабжена рукояткой устройства с зубчатым механизмом тампонирования коллагена, облегчающей правильную подачу и установку абсорбируемого устройства. В компонентах устройства для закрытия пункционных отверстий в артериях латексная резина не должна использоваться. Изделие должно быть безопасно при проведении магнитно-резонансной томографии. Полностью растворяющееся. Размеры: 6 Fr., 8 Fr.</t>
  </si>
  <si>
    <t>Коронарный проводник для хронических тотальных окклюзий</t>
  </si>
  <si>
    <t xml:space="preserve">0.014" проводник длиной 190, 300см. Сердечник из стали повышенной эластичности с тефлоновым покрытием и металлической оплеткой дистальной части. Длина рентгеноконтрастной платино-никелевой оплетки кончика 3см. Параболический профиль сужения дистальной части сердечника без дополнительных вставок на кончике проводника. Гидрофильное покрытие дистальной части за исключением последних 1.5см. Форма кончика: прямой, J-тип. Жесткость кончика: 0.9г. Степень поддержки в дистальной части: стандартная / легкая  / ультралегкая                                                                                           </t>
  </si>
  <si>
    <t>Коронарный проводник  для хронических тотальных окклюзий</t>
  </si>
  <si>
    <t xml:space="preserve">0.014" проводник длиной 190, 300см с сужением на кончике до 0.0105". Сердечник из стали с тефлоновым покрытием и оплеткой кончика. Постепенное сужение сердечника в дистальной части без дополнительных вставок на кончике проводника. Длина рентгеноконтрастной части оплетки кончика 3см. Гидрофильное покрытие на основе полиэтиленоксида/поливинилпироллидона. Форма кончика: прямой. Жесткость кончика:  1.7г / 4.7г / 6.2г / 8.7г. Степень поддержки в дистальном сегменте - 12.0г / 11.8г / 12.2г /16.0г. Сила пенетрации (жесткость кончика/площадь кончика) - 20кг/in2/ 54кг/in2/ 72кг/in2/ 101кг/in2.                                                                                                                                                                                                                                   </t>
  </si>
  <si>
    <t xml:space="preserve">0.014" проводник длиной 190, 300см. Сердечник из стали повышенной эластичности с платино-никелевой рентгеноконтрастной оплеткой кончика. Параболический профиль сужения сердечника без дополнительных вставок на кончике проводника. Длина рентгеноконтрастной части оплетки кончика 3см и дополнительный золотой рентгеноконтрастный маркер 1.5мм на расстоянии 45мм. Вольфрамсодержащее полиуретановое покрытие дистальной части включая оплетку кончика. Гидрофильное покрытие дистальной части поверх полимерного. Форма кончика: прямой, J-тип. Жесткость кончика: 50 - 1.5г /  150 - 2.7г / 200 - 4.1г. Степень поддержки в дистальной части: 50 - 5.9г / 150 - 6.0г /  200 - 5.9г.                                                                                                                                                                                                                                                                                                                                                                                                                             </t>
  </si>
  <si>
    <t xml:space="preserve">Катетер проводниковый </t>
  </si>
  <si>
    <t>Проводниковый катетер с внутренним диаметром 0.088". Однопросветный армированный катетер. Длина 80 см, 90 см, 100 см. Гибкий дистальный участок 9 см. Гидрофильным покрытие 20 см. Внешний диаметр проксимальной части 0,106". Внешний диаметр дистальной части 0,100". Поставка с гемостатическим клапаном 9F, адаптером гемостатического клапана 8F и расширителем. Расширитель должен облегчать чрескожное введение проводникового катетера, формируя атравматический переход дистального интродьюсера через кожу и подкожную клетчатку в сосуд, защищая при этом целостность дистального диаметра проводникового катетера.  Катетер стерильный, апирогенный и только для одноразового использования.</t>
  </si>
  <si>
    <t>Нагружаемые микросферы</t>
  </si>
  <si>
    <t>Микросферы изготовленные из биосовместимого гидрогеля, содержащего полиэтиленгликоль 10к акриламид, модифицированный сульфонатными группами для контролируемого введения и доставки химиотерапевтических препаратов. Загрузка микросфер возможна следующими химиотерапевтическими препаратами: доксорубицином, иринотеканом, эпирубицином, идарубицином. Время подготовки раствора от 30 минут. Микросферы должны выдерживать временное сжатие на 20-30%, что обеспечивает прохождение через доставляющий катетер. Диаметры 100, 200, 400 мкм, окрашены в зеленый цвет. Микросферы должны быть в шприце объемом 20 мл, предварительно заполненном 2 мл продукта, суспендированного в апирогенном стерильном солевом физиологическом транспортном растворе. Суммарный объем солевого физиологического раствора и микросфер должен составлять примерно 6 мл. Предварительно заполненные шприцы с микросферами должны быть упакованы в стерильный запечатанный лоток с отделяемой крышкой. Микросферы для активного поглощения лекарств своей матрицей: 37,5 мг доксорубицина на 1 мл микросфер, 5 мг идарубицина на 1 мл микросфер, 25 мг эпирубицина на 1 мл микросфер, 50,0 мг иринотекана на 1 мл микросфер. Микросферы устойчивые к давлению и трению. Гидрофильный материал должен увеличивает сжимаемость, эластичность и доставляемость в катетере. Негативно-заряженные сульфатные группы специально модифицированные для загрузки и выделения лекарственных препаратов. Улучшенная сжимаемость, аккуратная и эффективная окклюзия с уменьшением риском нецелевой эмболизации. Наличие цветовой маркировки обозначающая определенный размер микросфер, содержащихся в шприце: 100 ± 25 мкм - черный цвет; 200 ± 50 мкм – желтый цвет; 400 ± 50 мкм – синий цвет.</t>
  </si>
  <si>
    <t>Микрокатетер управляемый током крови, благодаря исключительной гибкости дистальной части. Для эмболизации артерио-венозных мальформаций, фистул или для окончательной эмболизации АВМ клеем после введения жидким эмболизатом. Диаметр катетеров прогрессивно уменьшающийся: диаметр прозрачной проксимальной части всегда должен быть равен 2,7F, средней части - 2,4F, дистальный размер 1,2F. Катетеры рентгеноконтрастные, кончик должен быть снабжен платиновым маркером и должен подвергаться термоформированию без применения мандрена.</t>
  </si>
  <si>
    <t xml:space="preserve">Микропроводник </t>
  </si>
  <si>
    <t>Микропроводник управляемый. Диаметр проводника 0.014" и 0.018". Длина проводника 165см. Материал шафта нержавеющая сталь. Наличие PTFE покрытия проксимальной части проводника. Наличие гидрофильного покрытия дистальных 50см. Наличие полимерного рентгеноконтрастного покрытия дистальной части проводника. Наличие сульфата бария в шафте проводника для рентгеноконтрастности. Наличие платиновой оплетки дистальных 3см. Формы кончика: прямой или ангулированный (угол 45-60град). Длина моделируемой части 1.5см. Возможность формирования кончика проводника. Проводник должен быть упакован в индивидуальное пластиковое кольцо с портом для промывания.</t>
  </si>
  <si>
    <t>Окисленная восстановленная целлюлоза 5*7,5 см</t>
  </si>
  <si>
    <t>Окисленная восстановленная целлюлоза 5*7,5 см. Стерильное абсорбируемое гемостатические средство в виде гемостатической марли изготовленное путем окисления восстановленной целлюлозы. Материал белый со слабым запахом карамели. Продукт должен ушиваться без повреждения структуры. Продукты должны урезаться при использовании в эндоскопических процедурах. Полностью рассасывающееся. Состав материала: Восстановленная целлюлоза. Стерилизация: Гамма стерилизация. Механизм действия: Остановка кровотечения за счет низкого РН.
Срок годности: 3 года. Спецификация готового продукта: Материал: Окисленная восстановленная целлюлоза. Цвет: Бледно – желтый. Содержание карбоксила в %: 18,2. Время гемостаза 2 – 3 минуты. Абсорбирование Invitro: 7 – 14 дня. РН уровень: В организме 2,2 от 1 до 24 часов. Антибактериальный эффект показывающий некоторое бактериостатической и бактерицидное действие против грам + и – бактерии, включая аэробные и анаэробные инфекции.</t>
  </si>
  <si>
    <t xml:space="preserve">Окисленная восстановленная целлюлоза 7.6*10.2 см   </t>
  </si>
  <si>
    <t>Окисленная восстановленная целлюлоза 7.6*10.2 см. Стерильное абсорбируемое гемостатическое средство в виде гемостатической вязаной ткани изготовленное путем окисления восстановленной целлюлозы. Материал белый со слабым запахом карамели. Продукт должен ушиваться без повреждения структуры. Продукт должен урезаться при использовании в эндоскопических процедурах. Полностью рассасывающееся. Состав материала: Восстановленная целлюлоза. Стерилизация: Гамма стерилизация. Механизм действия: Остановка кровотечения за счет низкого РН.
Срок годности: 3 года. Спецификация готового продукта: Материал: Окисленная восстановленная целлюлоза. Цвет: Бледно – желтый. Содержание карбоксила в %: 18,2. Время гемостаза 2 – 3 минуты. Абсорбирование Invitro: 7 – 14 дня. РН уровень: В организме 2,2 от 1 до 24 часов.</t>
  </si>
  <si>
    <t xml:space="preserve">Лигирующая клипса титановая </t>
  </si>
  <si>
    <t>Лигирующая клипса размер средне-большая, должна быть совместима с клипаппликаторами Заказчика. Материал – титан. Форма сечения клипсы - в виде сердца, обеспечивающая дополнительную надежность крепления клипсы на сосуде. Форма внутренней поверхности- с углублением по всей длине, придающее устойчивость и противостояние соскальзыванию. Тип поперечного профиля - с поперечными каналами, сохраняющими микроциркуляцию сосудистой стенки. Способ крепления в картридже - при помощи микровыступов в верхней части картриджа. Форма концов аппликатора – прямоугольная. Очистка и промывка клипатора – при помощи широкого раскрытия губок. Строгое сохранение размеров, допусков и свободного хода губок клипатора. Необходимые параметры: Ширина 5,7 мм, высота 7,2 мм, длина в закрытом состоянии 8,9 мм. Количество клипс в картридже – не менее 24 штук. Количество картриджей в упаковке – не менее 15. Всего 360шт в упаковке. Размер Medium-Large по потребности.</t>
  </si>
  <si>
    <t>Набор индефлятора</t>
  </si>
  <si>
    <t>Шприц индефлятор (1 шт.) с давлением не более 30 атм по типу манометра с дополнительной линией от 15 до 32см (по заявке заказчика) с многоходовым краником высокого давления. Удобный непрозрачный поршень из поликарбоната, шприц от 20мл до 30 мл с делением в 2 мл, циферблат под углом 45% в максимальной доступности для глаз, с ярким белым циферблатом и черным текстом для четкой визуализации. Манометр с 3 типами ручки (по заявке заказчика) Бочка образная, Т образная, и круглая, все виды должны иметь эргономичный захват и прорезы, для работы в мокрой среде. Охват колбы шприца манометра так же с 2 типами рукояти для поддержки во время индифляции и дефляции, по сторонам и пистолетного типа (по заявке заказчика) так же 3 вида спусковых механизмов, горизонтальный для спуска большим пальцем руки и рукояткой для мягкого спуска при помощи всей ладони. 
У- образный коннектор (1 шт.) с гомеостатическим клапаном типа «клик» от 7,5 до 9 ФР (по заявке заказчика) с 2 силиконовыми мембранами позволяющие сократить утерю крови во время процедуры по технологии пересечение. 
Устройство вращения проводника -1 шт. Устройство сделано из ABC пластика, корпус должен быть покрыт ромбовидными точками, чтобы обеспечить лучшее сцепление при работе в перчатках. Внутренняя металлическая часть является динамическим запирающим механизмом, который должен позволять контролировать проводник и свободно манипулировать им. Диаметр проводника 0,014"-0,025".
Инструмент для ввода проводника (тупая игла) - 1 шт. Инструмент из нержавеющей стали длиной не менее 95 мм, со ступицей из медицинского поликарбоната, ID 0,022 ″ и OD G21. В единой упаковке плотной прозрачной сверху и бумажной снизу для лучшей визуализации целостности товара. Остаток этиленоксида после стерилизации не больше 10ug/m. Метод стерилизации: Этиленоксидом.</t>
  </si>
  <si>
    <t xml:space="preserve">Индивидуальный процедурный комплект для кардиохирургии </t>
  </si>
  <si>
    <r>
      <t>1 шт - Защитное покрытие: на стол 150х250 см. Покрытие защитное на стол, общий размер покрытия 250 ± 2см на 150 ± 2см. Покрытие из двух слоев нетканого материала.
Основной слой размером 250 ± 2см на 150 ± 2см из рифленый полиэтилена медицинского класса плотностью 55 грамм на м2. Центральный слой размером 250 ± 2 см на 61 ± 1см из нетканого материала SMS. На нижней части покрытие имеется маркировка 150x250см.
9 шт - Простыня одноразовая 100х100см с клейким краем 5см. Простыня размером в длину 100 см ± 5 см и в ширину 100 см ± 5 см, сделана из нетканого материала Biflex плотность 59 грамм на м2. Двухслойный нетканый материал Biflex (спанбонд и полиэтилен) производятся из бесконечных полипропиленовых нитей, скрепленных термическим способом. Покрытие имеет гидрофильное и антибактериальное свойство. Имеется клейкий край по длине покрытие 100 см ± 5 см шириной 5 см.
1 шт - Защитное покрытие для ног  25x122cm (Polyester).  Бахила из двух материалов: наружный материал из полиэстера толщеной 50 микрон, голубого цвета, внутренний материал трикотаж с высоким содержанием хлопка белого цвета. Бахила в высоту 122 см, в ширину 25 см. Бахила изготовлена виде тубуса, имеет шов в начале бахилы.
2 шт - Защитное покрытие: для Майо, 80х140см. Покрытие защитное предназначено на инструментальный хирургический стол "гусь", размер покрытия: длина 140 ± 2 см, ширина 80 ± 1.5 см. Покрытие сделано из двух видов материала: рифленого полиэтилена медицинского класса и нетканый материал. Покрытие квадратной формы виде мешка, нетканый материл изнутри покрытия. Нетканый материал составляет в высоту 77 ± 1 см и в ширину 61 ± 2 см.
10 шт - Полотенце одноразовое. Полотенце размером в длину 61 см, в ширину 41 см, сделано из 100% хлопка.
1 шт - Защитное покрытие: на стол 137х180 см.  Покрытие защитное на стол, общий размер покрытия 180 ± 2см на 137 ± 2см. Покрытие состоит из двух слоев нетканого материала.
Основной слой размером 180 ± 2см на 137 ± 2см из перфорированный полиэтилена медицинского класса плотностью 55 грамм на м2. Центральный слой размером 180 ± 2 см на 61 ± 1см из нетканого материала SMS. На нижней части покрытие имеется маркировка 137x180см.
1 ш - Простыня одноразовая 274х320 см. Простыня Т-образной формы с опцией раскладных крыльев, размером 320 см х 274 см. Простынь сделана из гидрофильный нетканый материал Sontara плотностью не менее 70 грамм на м2.  На простыне имеются две операционной зоны, которые клеится к телу с помощью адгезивной пленкой. Операционная зона груди составляет размеров в длину 38 см, в ширину 30.5 см и нижняя операционная зона (для ног) размером в длину 96.5 см, в ширину 56 см. Расстояние между верхней и нижней операционной зоны 15.25 см. Операционная зона имеет усиление, размером в длину 216 см, в ширину 101.6 см. Так же операционная зона имеет карманы с левой и с правой стороны, размер кармана в длину 157.5 см, в ширину 23 см, общее количество карманов 6, по 3 на каждой стороне. В дополнении идет крючок-лист для фиксации с верхней стороны с 4-мя отверстиями для фиксации анестезиологической части, также 2 крючка для фиксации в нижней части с 2-мя отверстиями в каждой боковой фиксации. Раскладные крылья с левой и правой стороны длиной 152.4 см. Все швы соединены процедурой термического склеивания и сварки, чтобы защитить структуру простыни и обеспечить стабильную прочность.
2 шт - Трубка отсоса 350 см. Трубка отсоса одноразовая. Аспирационная трубка сделана из поливинилхлорид материала с общей длиной 350 см., длина стандартного коннектора 54 мм. Внутренний диаметр соединительной трубки 5.6 мм, наружный диаметр соединительной трубки 8.2 мм. Коннектор синего цвета. Предназначена для соединения аспирационного наконечника с хирургическим аспиратором.
1 шт - Наконечник отсоса. Наконечник отсоса с шарикообразным наконечником (типа Crown), не вентилируемый, сделан из материала стирол-бутадиенового сополимера. Наконечник имеет 2 угла: дистальный и проксимальный, дистальный угол 165°+/-5° и проксимальный угол 150° -/+5. Ручка длиной 115 мм. Светло-голубого цвета. 
60 шт - Набор салфеток: нерентгенконтрастные 10х10 см.  Салфетки нерентгеноконтрастные 10x10см, из марли 12 слоев. 
20 шт - Набор салфеток: рентгенконтрастные 30х30 см. Хирургические рентгенконтрастные салфетки размером 30 см на 30 см, сделаны из марли. Салфетки сложены 8 слоев, с боку имеет рентгеноконтрастную петлю синего цвета. 
40 шт - Набор салфеток: рентгенконтрастные 45х45 см. Хирургические рентгенконтрастные салфетки размером 45 см на 45 см, сделаны из марли. Салфетки сложены 8 слоев, с боку имеет рентгеноконтрастную петлю синего цвета.
1 шт - Счетчик игл. Корпус счетчика игл квадратный из пластика ABS.  Внутри имеет вкладыш на клейкой основе, вкладыш имеет деление на четыре колонки и десять рядов, нумерацию от 1 до 40. Вкладыш счетчик игл можно крепить к любому рабочему пространству, можно разделить пополам для двойного использования в разных областях операционного поля.  Коробка в высоту 14мм, в длину 114мм и в ширину 54мм.
2 шт - Халат усиленный L. Халат усиленный хирургический из нетканого материала одноразовый. Халат состоит из двух слоев – основной слой SMMS и усиленный слой. Суммарная плотность усиленного халата 85 грамм на м2. Четырехслойный нетканый материал SMMS плотность не менее 45 грамм на м2 плюс нетканый материал не менее 40 грамм на м2. Размеры: ворот в длину 19 см, передняя часть от линии горловины до низа 134 см, общая ширина в развёрнутом виде 152 см, длина от самой высокой точки плеча до низа 142 см, длина рукава до верхней точки плеча 80 см, ширина груди 64 см, манжета 7 см на 5 см. Усиленная часть рукава составляет 40 см. Расстояние между вырезом до усиленной части на груди 20 см. Длина усиленной части на груди 80 см, ширина усиленной части в области груди 50 см. Халат имеет на спинке фиксатор,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 L.
3 шт - Халат усиленный XL. Халат усиленный хирургический из нетканого материала одноразовый. Халат состоит из двух слоев – основной слой SMMS и усиленный слой . Суммарная плотность усиленного халата 85 грамм на м2. Четырехслойный нетканый материал SMMS плотность 45 грамм на м2 плюс нетканый материал  не менее 40 грамм на м2. Размеры: ворот в длину 22 см, передняя часть от линии горловины до низа 139,5 см, общая ширина в развёрнутом виде 165 см, длина от самой высокой точки плеча до низа 148 см, длина рукава до верхней точки плеча 84 см, ширина груди 70 см, манжета 7 см на 5 см. Усиленная часть рукава составляет 42 см. Расстояние между вырезом до усиленной части на груди 20 см. Длина усиленной части на груди 80 см, ширина усиленной части в области груди 50 см. Халат имеет на спинке фиксатор,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 XL.
1 шт - Халат стандартный XL. Халат стандартный хирургический из нетканого материала одноразовый. Плотность стандартного халата не менее 45 грамм на м2. Халат сделан из четырехслойный нетканый материал SMМS (спанбонд - мелтблаун - мелтблаун - спанбонд) производятся из бесконечных полипропиленовых нитей, скрепленных термическим способом.  Размеры: ворот в длину 22 см, передняя часть от линии горловины до низа 139,5 см, общая ширина в развёрнутом виде 165 см, длина от самой высокой точки плеча до низа 148 см, длина рукава до верхней точки плеча 84 см, ширина груди 70 см, манжета 7 см на 5 см. Халат имеет на спинке фиксатор,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 XL.
2 шт  - Чаша: лоток 28х25х5см. Лоток квадратный, голубого цвета. Сделан из полипропилена медицинского класса. Общая длина 315 мм, ширина 260 мм, высота 50 мм.
1 шт – Набор коагулятора 320 см. Коагулятор с наконечником для резки и коагуляции,  контроль упора для пальцев. Имеет стандартное одноразовое лезвие. Изготовлен из высококачественного прочного пластика, без латекса. Длина карандаша - 145мм. Трёхполюсная высокая гибкость. Общая длина - 320см с проводом. Вес - 70гр. Блок включает в себя гексагональную систему блокировки для предотвращения вращения электрода во время использования. Устройство включает в себя специальное силиконовое кольцо, которое не допускает попадания жидкости для предотвращения поражения электрическим током. Разъем должен позволять использовать карандаши со всеми видами электрохирургических операций. 
1 шт - Очиститель наконечника коагулятора. Очиститель наконечника коагулятора - абразивная, рентгеноконтрастная губка используются во время электрохирургических процедур для удаления остаточного материала с кончика коагулятора. Рентгеноконтрастность гарантируется заметностью при рентгене во время операции. Очиститель имеет на обратной стороне клейкую поверхность, которая обеспечивает фиксацию на операционной простыне. Очиститель размером 50х50 мм, толщиной 6 мм.
1 шт – Скальпель №11 без ручки. Скальпель одноразовый. Ручка скальпеля: изготовлена из акрилонитрилбутадиенстирол материала, общая длина - 140мм. Ручка скальпеля должна иметь очертание захвата для пальца, чтобы обеспечить лучшую управляемость и манипуляции.  Угол полосы захвата пальцем составляет 30 градусов. Лезвие: изготовлено из нержавеющей стали с допустимой твердостью, толщина 0.41мм. Скальпель №11.
1 шт – Скальпель №15 без ручки. Скальпель - Ручка скальпеля: изготовлена из акрилонитрилбутадиенстирол материала, общая длина - 140мм. Ручка скальпеля должна иметь очертание захвата для пальца, чтобы обеспечить лучшую управляемость и манипуляции.  Угол полосы захвата пальцем составляет 30 градусов. Лезвие: изготовлено из нержавеющей стали с допустимой твердостью, толщина 0.41мм. Скальпель №15
2 шт - Скальпель №22 . Лезвия из нержавеющей стали для хирургических процедур, без ручки, лезвие заточены из углеродистой стали и изготовлены из шведской нержавеющей жаропрочной стали. 
1 шт - Операционная лента 10х50см. Операционная лента фиксатор для операционного поля. Лента сделан из нетканого материала и полимерного клеевого слоя. Нетканый материал водоотталкивающий и безворсовый, клейкая сторона имеет 2 пальцевых прижатия для лучшего положения 2х15 мм. На операционную полоску не влияют жидкости организма и другие жидкости, используемые во время операции. Лента голубого цвета.
1 шт - Катетер дренажный: угловой 32 Fr. Дренажный катетер для дренажа грудной клетки, сделан из поливинилхлорида высокого качества, что обеспечивает биосовместимость и термопластичноть, тип - угловой, имеет рентгеноконтрастную полосу по всей длине. Градуированная шкала глубиной 2 см. Проксимальный конец имеет наконечник в виде колпачка, что позволяет легкое введение катетера через ткань и намного легкий захват с щипцами. Внутренний диаметр 7.5 мм, внешний диаметр 10.7 мм. Катетер имеет 5 овальных отверстия для всасывания для того, чтобы обеспечить лучшее очищение жидкости и расположенная на разных сторонах катетера для предотвращения застревания ткани в отверстиях. Идет с градуированным коннектором для того, чтобы соответствовать к многократной системе всасывания. Имеется ступенчатый адаптер. Назначение: применяется для интраоперационного дренирования плевральной полости в торакальной и кардиохирургии. Размеры: Fr 32. Длина 45 см, Открытый проксимальный конец катетера и боковые отверстия обеспечивают надежность дренирования плевральной полости.
1 шт - Катетер дренажный: прямой 32 Fr. Дренажный катетер для дренажа грудной клетки, сделан из поливинилхлорида высокого качества, что обеспечивает биосовместимость и термопластичноть, тип - прямой, имеет рентгеноконтрастную полосу по всей длине. Градуированная шкала глубиной 2 см. Проксимальный конец имеет наконечник в виде колпачка, что позволяет легкое введение катетера через ткань и намного легкий захват с щипцами. Внутренний диаметр 7.5 мм, внешний диаметр 10.7 мм. Катетер имеет 5 овальных отверстия для всасывания для того, чтобы обеспечить лучшее очищение жидкости и расположенная на разных сторонах катетера для предотвращения застревания ткани в отверстиях. Идет с градуированным коннектором для того, чтобы соответствовать к многократной системе всасывания. Имеется ступенчатый адаптер. Назначение: применяется для интраоперационного дренирования плевральной полости в торакальной и кардиохирургии. Размеры: Fr 32. Длина 45 см, Открытый проксимальный конец катетера и боковые отверстия обеспечивают надежность дренирования плевральной полости. 
1 шт - Катетер Фолея с температурным датчиком 16Fr. Катетер Фолея 2-ходовой. Изготовлен из медицинского силикона. Конец упрочненный, гладкий; переход от баллона к кончику плавный; баллон имеет ребристую структуру для поддержания формы, а также для полного выпускания воздуха и легкого удаления катетера. Цветовая маркировка разьемов для точного определения размера. Удобный замковый соединитель для надежного крепления кабелей. Диаметр 16 Fr. Общая длина катетера:440 мм закрытый конец, 2 боковых отверстия. Симметричный прочный баллон (объем баллона:5 мл). Встроен температурный датчик для мониторинга внутрипузырной температуры.
2 шт - Перчатки: неопудренные №6.5. Перчатки хирургические латексные одноразовые, коричневые, неопудренные, размером . Перчатки из натурального каучукового латекса. Снижает аллергическую реакцию на латекс благодаря низкому содержанию белка, менее 50 мкг/дм². Специальное внутреннее полимерное покрытие позволяет легко надевать перчатки как сухими, так и влажными руками. Шероховатая поверхность обеспечивает отличное сцепление. Благодаря более тонкой конструкции перчатки обеспечивают лучшую тактильность и помогают хирургу лучше выполнять микрохирургические операции. Коричневый цвет также имеет антибликовое покрытие. 
4 шт - Перчатки: неопудренные №7.5. Перчатки хирургические латексные одноразовые, коричневые, неопудренные, размером</t>
    </r>
    <r>
      <rPr>
        <sz val="9"/>
        <color rgb="FFFF0000"/>
        <rFont val="Times New Roman"/>
        <family val="1"/>
        <charset val="204"/>
      </rPr>
      <t xml:space="preserve"> </t>
    </r>
    <r>
      <rPr>
        <sz val="9"/>
        <rFont val="Times New Roman"/>
        <family val="1"/>
        <charset val="204"/>
      </rPr>
      <t>. Перчатки из натурального каучукового латекса. Снижает аллергическую реакцию на латекс благодаря низкому содержанию белка, менее 50 мкг/дм². Специальное внутреннее полимерное покрытие позволяет легко надевать перчатки как сухими, так и влажными руками. Шероховатая поверхность обеспечивает отличное сцепление. Благодаря более тонкой конструкции перчатки обеспечивают лучшую тактильность и помогают хирургу лучше выполнять микрохирургические операции. Коричневый цвет также имеет антибликовое покрытие. 
1 шт - Чаша 500 мл. Чаша синяя 500 мл из полипропилена медицинского класса, не содержит диэтилгексилфталат, не содержит латекс, не содержит поливинилхлорид. Общий диаметр 130 ± 1.5 мм, общая высота 60 ± 1.5 мм. Высота верхней границы составляет 4± 1.5 мм.
1 шт - Y-коннектор ¼.
6 шт - Турникет для сосудов 12fr. Турникет сделан из прозрачного пвх материала, не содержит материал латекс. Турникет размером 12 Fr., длина 18 см.
1 шт - Комплект мочеприемника 500мл. Мочеприемник - изготовлены из медицинского поливинилхлорида (ПВХ), не пропускающего запах. Обьем 500 мл. Используются для сбора мочи и определения почасового диуреза. Измерительная шкала: 0-20 мл +/- 1 мл , 20-110 мл +/- 5 мл, 110-140 мл +/- 10 мл, 140 -200 мл +/- 20 мл, 200-500 мл +/- 25 мл. Мочеприемник имеет встроенный опорожняющий колпачок, сегмент переполнения, обратный клапан предотвращает вытекание мочи обратно в урологический катер, что исключает возможность распространения инфекции. Сменная емкость для мочи в виде пластикового мешка объемом 2л с опорожняющим колпачком и  механической защелкой трубки съемного мешка для его смены. Также в мочеприемнике встроен порт для отбора проб без иглы. Дренажная трубка длиной 120 см подсоединения к катетеру. Дренажная трубка устойчива к перегибам и защищают от протекания. Наличие возможности взятия проб мочи из коннектора катетера, из мягкого мешка и непосредственно из 500 мл емкости урометра. Стерильный, однократного применения.
1 шт - Пластырь 9х35см.
1 шт - Аортальный выкусыватель (панч). Аортальный выкусыватель одноразовый стерильный. Пластиковый корпус с подвижной встроенной металлическим круглым алмазным лезвием. Аортальный выкусыватель имеет технологию резки свободного плавания, которая позволяет алмазному лезвию «плавать» вокруг корпуса во время работы, позволяет делать ровное отверстие в стенке сосуда диаметром 4 мм и предотвращает механическое заклинивание. Один аортальный выкусыватель можно использовать для создания нескольких отверстии в стенке сосуда за одну процедуру.
1 шт - Петли для сосудов (синии). Сосудистые петли из 100% медицинского силикона, голубого цвета, мягкий и гладкий материал. Не впитывает жидкость. Нетоксичен и не содержит латекса. Размеры: 2.5х1.0мм. Длина петли: 45 см. Силиконовые рентгеноконтрастные держатели для выделения сосудов, артерий, вен, сухожилий и нервов, мочеточника и других тканей во время операции. В упаковке 2 шт.
1 шт -Эластичный бинт 10см х 4,6 м. Фиксирующийся эластичный бинт, в длину до 460 см в рабочем состоянии и в высоту 10 см. Бинт изготовлен из хлопковой пряжи, износоустойчив, воздухопроницаем, гипоаллергенен. Обладает средней растяжимостью. Имеется две скобы для фиксации бинта. Может быть использован для защитных перевязок и контроля отеков, а также для частичной иммобилизации.
1 шт -Мешок для отходов 50х60 см. Мешок для отходов сделан из медицинского полиэтилена плотностью 60 микрон. Мешок в длину 50 см ± 1 см и в ширину 60 см ± 1 см. Имеется клейкий край расположен по длине покрытие 50 ± 1 см шириной 5 см с опцией пальцевых прижатий - функция легкого съёма пальцами. Внутренний размер кармана 50х58см.
Метод стерилизации: этиленоксидом.</t>
    </r>
  </si>
  <si>
    <t>Индивидуальный процедурный комплект для нейрохирургических операций на голове</t>
  </si>
  <si>
    <t>1 шт - Защитное покрытие: на стол 150х250 см. Покрытие защитное на стол, общий размер покрытия 250 ± 2см на 150 ± 2см. Покрытие состоит из двух слоев нетканого материала.
Основной слой размером 250 ± 2см на 150 ± 2см из рифленый полиэтилена медицинского класса плотностью 55 грамм на м2. Центральный слой размером 250 ± 2 см на 61 ± 1см из нетканого материала SMS. На нижней части покрытие имеется маркировка 150x250см.
2 шт - Защитное покрытие 15x250см. Покрытие защитное для эндоскопической камеры одноразовое, размером 15 см на 236 см. Покрытие сделано из полипропилена  40 микрон медицинского класса, прозрачный, антистатический. Само покрытие находится в свернутом состоянии в жестком, пластиковом кольце, белого цвета, которое держит форму "рукава".  На краю покрытия имеется одна клейкая полоска  20 см.
2 шт - Защитное покрытие 120х120см. Покрытие защитное изготовлено из полиэтиленовой плёнки медицинского класса толщиной 50 микрон. Ширина покрытия составляет 120 ± 2 см, длина 120 ± 2 см. Покрытие обладает 2 положениями собранном и растянутым виде. Диаметр отверстия в собранном виде составляет 38 ± 3 см в ширину. Чехол имеет резиновую ленту, чтобы обеспечить помощь в прикреплении и расположении покрытия.
2 шт - Защитное покрытие:  для снимков R65. Покрытие для снимков R-65 см из полиэтилена медицинского класса толщиной 50 микрон.  Покрытие может быть в двух положениях в собранном и растянутом виде. В собранном положении длина внутреннего отверстия составляет 35-39см в длину. В стянутом состоянии - 118±2см в длину. Чехол имеет резиновую ленту, чтобы обеспечить помощь в прикреплении и расположении покрытия.
4 шт - Простыня одноразовая 100х100см с клейким краем 5см. Простыня размером в длину 100 см ± 5 см и в ширину 100 см ± 5 см, сделана из нетканого материала Biflex плотность 59 грамм на м2. Двухслойный нетканый материал Biflex (спанбонд и полиэтилен) производятся из бесконечных полипропиленовых нитей, скрепленных термическим способом. Покрытие имеет гидрофильное и антибактериальное свойство. Имеется клейкий край по длине покрытие 100 см ± 5 см шириной 5 см.
1 шт - Простыня одноразовая 200х397 см. Простыня одноразовая для краниотомии (нейрохирургическая операция расположенная на черепной области) Простыня сделана из двух видов нетканого материала: основное покрытие из трехслойного нетканого материала SMS плотность не менее 45 грамм на м2 и область операционного поля гидрофильного двухслойного нетканого материала Sontara плотностью не менее 64 грамм на м2.  Трехслойный нетканый материал SMS (спанбонд - мелтблаун - спанбонд) производятся из бесконечных полипропиленовых нитей, скрепленных термическим способом. SMS обладает высоким антистатичностью, низким поверхностным сопротивлением, однородностью, нетоксичным свойствам, гидрофобным свойством, антибактериальностью третьего уровня и устойчив к разрывам и растяжениям. Sontara (целлюлоза, полиэтилен) гидрофильным свойством, антибактериальностью третьего уровня и устойчив к разрывам и растяжениям. Область хирургических манипуляций имеет клейкую пленку. Простыня защищает пациента от потока жидкости с интегрированными карман, прикрепленный в области операционного поля. Карман сделан из медицинского полиэтилена плотностью 100 микрон. Также с двух сторон по краям простыни имеются карманы для сбора жидкости. Покрытие в длину 397 см ± 4 см, в ширину 200 см ± 3 см. Карман, который на операционном поле в длину 76 см, в ширину 84 см. Клейкая пленка в области хирургической манипуляции в длину 10 см, в ширину 32 см.
2 шт - Защитное покрытие: для Майо, 80х140см. Покрытие защитное предназначено на инструментальный хирургический стол "гусь", размер покрытия: длина 140 ± 2 см, ширина 80 ± 1.5 см. Покрытие сделано из двух видов материала: рифленого полиэтилена медицинского класса и нетканый материал. Покрытие квадратной формы виде мешка, нетканый материл изнутри покрытия. Нетканый материал составляет в высоту 77 ± 1 см и в ширину 61 ± 2 см.
1 шт - Чехол для диатермии 35x45cm. Чехол для диатермии с клейким краем одноразовый размером 45 ± 1 см на 35 ± 1 см. Чехол сделан из гидрофобного нетканого материала SMS, имеет два кармана. Размерам одного кармана 30 см на 25 см и второго кармана 15 см на 25 см. Клейкий край расположен по длине покрытие 45 ± 1 см шириной 5 см.
2 шт - Почкообразный лоток 700 мл. Лоток голубой из полипропилена медицинского класса, емкость 700 мл почкообразной формы, общая ширина 116 ± 1.5 мм, длина 242 ± 1.5 мм и высота 50 ± 1.5 мм. Лоток градуирован и имеет внутреннюю шкалу в 700 мл.
1 шт - Чаша 500 мл. Чаша синяя 500 мл из полипропилена медицинского класса, не содержит диэтилгексилфталат, не содержит латекс, не содержит поливинилхлорид. Общий диаметр 130 ± 1.5 мм, общая высота 60 ± 1.5 мм. Высота верхней границы составляет 4± 1.5 мм.
4 шт - Чаша 250 мл. Чаша синяя 250 мл из полипропилена медицинского класса, не содержит диэтилгексилфталат, не содержит латекс, не содержит поливинилхлорид. Общий диаметр 100 ± 1.5 мм, общая высота 75 ± 1.5 мм. Высота верхней границы составляет 5± 1.5 мм.
2 шт - Шприц 20 мл Луер. Шприц Луер объемом 20 мл одноразовый, сделан из полипропилена медицинского класса. Шприц состоит из цилиндра, плунжера, поршня, втулки иглы. Достаточно прозрачный цилиндр позволяет легко измерить объем, содержащийся в шприце и обнаружить пузырьки воздуха. Шприц имеет градуированную шкалу на цилиндре до 20 мл, шкала легко читается.
1 шт - Скальпель №11. Скальпель одноразовый. Ручка скальпеля: изготовлена из акрилонитрилбутадиенстирол материала, общая длина - 140мм. Ручка скальпеля должна иметь очертание захвата для пальца, чтобы обеспечить лучшую управляемость и манипуляции.  Угол полосы захвата пальцем составляет 30 градусов. Лезвие: изготовлено из нержавеющей стали с допустимой твердостью, толщина 0.41мм. Скальпель №11.
1 шт - Скальпель №23. Скальпель - Ручка скальпеля: изготовлена из акрилонитрилбутадиенстирол материала, общая длина - 140мм. Ручка скальпеля должна иметь очертание захвата для пальца, чтобы обеспечить лучшую управляемость и манипуляции.  Угол полосы захвата пальцем составляет 30 градусов. Лезвие: изготовлено из нержавеющей стали с допустимой твердостью, толщина 0.41мм. Скальпель №23
1 шт – Маркер. Операционный маркер для кожи предназначен для четких линий на коже пациента. Корпус маркера синего цвета, чернила нетоксичное, гибкая линейка 15 см позволяет измерять изгибы тела, линейка размечена в сантиметрах.
1 шт - Катетер Дренажный 50мл. Система закрытого раневого дренажа сильфонного типа (Мини-вак) представляет собой низковакуумный раневой дренажный комплект для операционной раны. Особенности Полупрозрачность позволяет наблюдать за содержимым. Возможна повторная эвакуация для максимального сбора секрета. Комплект включает резервуар 50 мл, изогнутую иглу длиной 8 Fr и соединительную линию длиной 500 мм. Гибкая сильфонная камера легко нажимается одним человеком одной рукой для активации всасывания сильфонного узла. Соединительная рентгеноконтрастная линия устойчива к перегибам и имеет дополнительную прочность, чтобы выдерживать всасывание.
100 шт - Набор салфеток: нерентгенконтрастные 10х10 см. Салфетки нерентгеноконтрастные 10x10см, сделаны из марли 12 слоев.
10 шт - Набор салфеток: рентгенконтрастные 30х30 см. Хирургические рентгенконтрастные салфетки размером 30 см на 30 см, сделаны из марли. Салфетки сложены 8 слоев, с боку имеет рентгеноконтрастную петлю синего цвета. 
1 шт - Трубка отсоса 350 см. Трубка отсоса одноразовая. Аспирационная трубка сделана из поливинилхлорид материала с общей длиной 350 см., длина стандартного коннектора 54 мм. Внутренний диаметр соединительной трубки 5.6 мм, наружный диаметр соединительной трубки 8.2 мм. Коннектор синего цвета. Предназначена для соединения аспирационного наконечника с хирургическим аспиратором.
5 шт - Перчатки: неопудренные №7. Перчатки из натурального каучукового латекса. Перчатки изготовлены из эргономичной формы, которая помогает снизить утомляемость рук во время работы. Отсутствие пудры исключает риск аллергии на латекс. Конструкция с прямыми пальцами и возможность надевания во влажном состоянии позволяют легко надевать их как сухими, так и влажными руками. Гладкая поверхность также обеспечивает более естественную тактильную чувствительность.
2 шт - Перчатки: неопудренные №7.5. Перчатки из натурального каучукового латекса. Перчатки изготовлены из эргономичной формы, которая помогает снизить утомляемость рук во время работы. Отсутствие пудры исключает риск аллергии на латекс. Конструкция с прямыми пальцами и возможность надевания во влажном состоянии позволяют легко надевать их как сухими, так и влажными руками. Гладкая поверхность также обеспечивает более естественную тактильную чувствительность.
3 шт - Перчатки: неопудренные №8. Перчатки из натурального каучукового латекса. Перчатки изготовлены из эргономичной формы, которая помогает снизить утомляемость рук во время работы. Отсутствие пудры исключает риск аллергии на латекс. Конструкция с прямыми пальцами и возможность надевания во влажном состоянии позволяют легко надевать их как сухими, так и влажными руками. Гладкая поверхность также обеспечивает более естественную тактильную чувствительность.
2 шт - Халат усиленный L. Халат стандартный хирургический из нетканого материала одноразовый. Плотность стандартного халата не менее 45 грамм на м2. Халат сделан из четырехслойный нетканый материал SMМS (спанбонд - мелтблаун - мелтблаун - спанбонд) производятся из бесконечных полипропиленовых нитей, скрепленных термическим способом.  Размеры: ворот в длину 19 см, передняя часть от линии горловины до низа 134 см, общая ширина в развёрнутом виде 152 см, длина от самой высокой точки плеча до низа 142 см, длина рукава до верхней точки плеча 80 см, ширина груди 64 см, манжета 7 см на 5 см. Халат имеет на спинке фиксатор,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 L.
1 шт - Халат усиленный XL. Халат усиленный хирургический из нетканого материала одноразовый. Халат состоит из двух слоев – основной слой SMMS и усиленный слой. Суммарная плотность усиленного халата 85 грамм на м2. Четырехслойный нетканый материал SMMS плотность 45 грамм на м2 плюс нетканый материал не менее 40 грамм на м2. Размеры: ворот в длину 22 см, передняя часть от линии горловины до низа 139,5 см, общая ширина в развёрнутом виде 165 см, длина от самой высокой точки плеча до низа 148 см, длина рукава до верхней точки плеча 84 см, ширина груди 70 см, манжета 7 см на 5 см. Усиленная часть рукава составляет 42 см. Расстояние между вырезом до усиленной части на груди 20 см. Длина усиленной части на груди 80 см, ширина усиленной части в области груди 50 см. Халат имеет на спинке фиксатор,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 XL.
4 шт - Полотенце одноразовое.  Полотенце размером в длину 61 см, в ширину 41 см, сделано из 100% хлопка.
2 шт - Пластырь 9X35 см.
1 шт - Шовный материал. Нить хирургическая рассасывающаяся, полигликолид, длиной 75 см, цвет фиолетовый, игла колющая, изогнутая 1/2 длиной 30 мм.
2 шт - Стикер-наклейки. Стикеры для маркировки содержимого емкости. Размеры каждой из 7 ячеек не менее 30мм на 15мм. Должно содержать следующие маркировки на цветном фоне: LIDOCOINE-2% желтый фон; HEPARINE-5000ED/ml красный фон; POVIDONE SOLUTION оранжевый; SODIUM CHLORIDE - 0.9% зеленый фон; ISOSORBIDE DINTRATE 1mg/ml синий фон; CONTRAST AGENTS фиолетовый фон; PAPAVERINE - 2% коричневый фон. Общая длина в пределах 220-265мм и ширина от 15-18мм.
Метод стерилизации: этиленоксидом.</t>
  </si>
  <si>
    <t>Индивидуальный процедурный комплект СРТ с принадлежностями для протезирования тазобедренного сустава</t>
  </si>
  <si>
    <t>1 шт - Чехол для диатермии 35х45 см (из нетканого материала). Чехол для диатермии с клейким краем одноразовый размером 45 ± 1 см на 35 ± 1 см. Чехол сделан из гидрофобного нетканого материала SMS, имеет два кармана. Размерам одного кармана 29 см на 24 см и второго кармана 14 см на 25 см. Клейкий край расположен по длине покрытие 45 ± 1 см шириной 5 см.
1 шт - Бахилы, защитное покрытие для ног. Бахила сделана из двух материалов: наружный материал из полиэстера толщеной 50 микрон, голубого цвета, внутренний материал трикотаж с высоким содержанием хлопка белого цвета. Бахила в высоту 122 см, в ширину 25 см. Бахила изготовлена в виде тубуса, имеет шов в начале бахилы.
1 шт - Простыня одноразовая 220х250 см. Простыня одноразовая c U вырезом для эндопротезирования тазобедренного сустава. Покрытие изготовлено из гидрофильного нетканого материала плотностью 59 грамм на м2. Простыня в длину 250 ± 2 см, в ширину 220 ± 2 см. U образный вырез размером в высоту 105см, в ширину 20 см. Простыня имеет клейкую часть по периметру U образного выреза.
1 шт - Эластичный бинт 10см х 4,6 м. Фиксирующийся эластичный бинт, в длину 460 см и в высоту 10 см. Бинт изготовлен из хлопковой пряжи, износоустойчив, воздухопроницаем, гипоаллергенен. Обладает средней растяжимостью. Имеется две скобы для фиксации бинта. Может быть использован для защитных перевязок и контроля отеков, а также для частичной иммобилизации.
2 шт - Защитное покрытие: на стол 137X150см. Покрытие защитное на стол, общий размер покрытия 150 ± 2см на 137 ± 2см. Покрытие состоит из двух слоев нетканого материала. Основной слой размером 150 ± 2см на 137 ± 2см из полиэтилена медицинского класса плотностью 55 грамм на м2. Центральный слой размером 150 ± 2 см на 61 ± 1см из нетканого материала SMS. На нижней части покрытие имеется маркировка 137x150см.
1 шт - Трубка отсоса 350 см. Трубка отсоса одноразовая. Аспирационная трубка сделана из поливинилхлорид материала с общей длиной 350 см., длина стандартного коннектора 54 мм. Внутренний диаметр соединительной трубки 5.6 мм, наружный диаметр соединительной трубки 8 мм. Коннектор синего цвета. Предназначена для соединения аспирационного наконечника с хирургическим аспиратором.
1 шт - Степлер для кожи. Степлер для кожи используются для сшивания краев кожных ран в абдоминальной хирургии, гинекологии, торакальной хирургии, ортопедии и других хирургических операциях. Обеспечивает качественное и быстрое закрытие ран. Имеет прозрачный носовой элемент, который позволяет видеть количества скоб и четко видеть установку скоб, направляющую для точного размещения скоб. В степлере имеется 35 штук скоб. Скобы размером: внешняя длина 5.7 мм., высота 4.2 мм. Скобы изготовлены из хирургической нержавеющей стали 3 шт - Халат Стандартный L. Халат стандартный хирургический из нетканого материала одноразовый. Плотность стандартного халата не менее 45 грамм на м2. Халат сделан из четырехслойный нетканый материал SMМS (спанбонд - мелтблаун - мелтблаун - спанбонд) производятся из бесконечных полипропиленовых нитей, скрепленных термическим способом. Размеры: ворот в длину 19 см, передняя часть от линии горловины до низа 134 см, общая ширина в развёрнутом виде 152 см, длина от самой высокой точки плеча до низа 142 см, длина рукава до верхней точки плеча 80 см, ширина груди 64 см, манжета 7 см на 5 см. Халат имеет на спинке фиксатор , бумажный фиксатор для поясных завязок и две целлюлозные салфетки для рук. Халат спаян ультразвуковым швом, манжета на рукавах сшита системой обмётывание предотвращает осыпание (распускание) срезов материалов из трикотажного материала с высоким содержанием хлопка. Размер L.
1 шт - Ручка Коагулятора 320 см. Коагулятор с наконечником для резки и коагуляции контроль упора для пальцев. Имеет стандартное одноразовое лезвие. Изготовлен из высококачественного прочного пластика, без латекса. Длина карандаша - 145мм, длина рабочей плоскости 15мм. Трёхполюсная высокая гибкость. Длина провода электропитания - 320см с проводом. Вес - 70гр. Блок включает в себя гексагональную систему блокировки для предотвращения вращения электрода во время использования. Устройство включает в себя специальное пластиковое крепление с двумя кольцами, которое не допускает попадания жидкости для предотвращения поражения электрическим током. Разъем  позволяет использовать карандаши со всеми видами электрохирургических операций.
1 шт - Очиститель наконечника коагулятора. Очиститель наконечника коагулятора - абразивная, рентгеноконтрастная губка используются во время электрохирургических процедур для удаления остаточного материала с кончика коагулятора. Рентгеноконтрастность гарантируется заметностью при рентгене во время операции. Очиститель имеет на обратной стороне клейкую поверхность, которая обеспечивает фиксацию на операционной простыне, клейкая поверхность защищена антиадгезионной бумагай с выпуском не менее 5мм для удобства ее удаления. Очиститель размером не менее 50х50 мм, толщиной 6 мм.
1 шт - Перчатки: неопудренные. Перчатки хирургические латексные одноразовые, коричневые, неопудренные, размером 7.0. Перчатки из натурального каучукового латекса. Снижает аллергическую реакцию на латекс благодаря низкому содержанию белка, менее 50 мкг/дм². Специальное внутреннее полимерное покрытие позволяет легко надевать перчатки как сухими, так и влажными руками. Шероховатая поверхность обеспечивает отличное сцепление. Благодаря более тонкой конструкции перчатки обеспечивают лучшую тактильность и помогают хирургу лучше выполнять микрохирургические операции. Коричневый цвет также имеет антибликовое покрытие.
1 шт - Перчатки: неопудренные. Перчатки хирургические латексные одноразовые, коричневые, неопудренные, размером 7.5. Перчатки из натурального каучукового латекса. Снижает аллергическую реакцию на латекс благодаря низкому содержанию белка, менее 50 мкг/дм². Специальное внутреннее полимерное покрытие позволяет легко надевать перчатки как сухими, так и влажными руками. Шероховатая поверхность обеспечивает отличное сцепление. Благодаря более тонкой конструкции перчатки обеспечивают лучшую тактильность и помогают хирургу лучше выполнять микрохирургические операции. Коричневый цвет также имеет антибликовое покрытие.
1 шт - Перчатки: неопудренные. Перчатки хирургические латексные одноразовые, коричневые, неопудренные, размером 8.0. Перчатки из натурального каучукового латекса. Снижает аллергическую реакцию на латекс благодаря низкому содержанию белка, менее 50 мкг/дм². Специальное внутреннее полимерное покрытие позволяет легко надевать перчатки как сухими, так и влажными руками. Шероховатая поверхность обеспечивает отличное сцепление. Благодаря более тонкой конструкции перчатки обеспечивают лучшую тактильность и помогают хирургу лучше выполнять микрохирургические операции. Коричневый цвет также имеет антибликовое покрытие.
1 шт - Шовный материал. Нить хирургическая рассасывающаяся, полигликолид, длиной 75 см, цвет фиолетовый, игла колющая, изогнутая 1/2 длиной 30 мм.</t>
  </si>
  <si>
    <t>Индивидуальный процедурный комплект СРТ с принадлежностями для операций на коленом суставе</t>
  </si>
  <si>
    <t>1 шт - Бахилы, защитное покрытие для ног с эластичным бинтом. Бахила сделана из двух материалов: наружный материал из полиэстера толщеной 50 микрон, голубого цвета, внутренний материал трикотаж с высоким содержанием хлопка белого цвета. Бахила в высоту 60 см, в ширину 30 см. Бахила изготовлена виде тубуса, имеет шов в начале бахилы. Бахила в комплекте с эластичным бинтом.
1 шт - Чехол для диатермии 35х45 см (из нетканого материала). Чехол для диатермии с клейким краем одноразовый размером 45 ± 1 см на 35 ± 1 см. Чехол сделан из гидрофобного нетканого материала SMS, имеет два кармана. Размерам одного кармана 29 см на 24 см и второго кармана 14 см на 25 см. Клейкий край расположен по длине покрытие 45 ± 1 см шириной 5 см.
1 шт - Простыня одноразовая 226х300см. Простынь одноразовая предназначена для операции коленного сустава. Общий размер простыни 300 см ± 2.5 см на 226 см ± 2.5 см. Простынь сделана из нетканого материала SMS плотностью не менее 65грамм на м². Трехслойный нетканый материал SМS (спанбонд - мелтблаун - спанбонд) производятся из бесконечных полипропиленовых нитей, скрепленных термическим способом. Мелтблаун – это нетканый материал, который обладает барьерным свойствами по отношению к проникновению микроорганизмов). SMMS обладает высокой антистатичностью, низким поверхностным сопротивлением, однородностью, не токсичными свойствами, гидрофобным свойством и устойчив к разрывам и растяжениям. Имеет операционную зону в виде эластичного окошка для доступа к манипуляции 22 см на 22 см с отверстием диаметром 6 см и имеет впитывающею часть размером 101 см на 80 см от которой до верха простыни 100см. В верхней части устроены держатели с отверстиями для медицинских трубок способом продевания в них. Для удобства использования простыня маркируется стороностью с указанием положения простыни к голове пациента.
1 шт - Защитное покрытие: на стол 137X150см. Покрытие защитное на стол, общий размер покрытия 150 ± 2см на 137 ± 2см. Покрытие состоит из двух слоев нетканого материала. Основной слой размером 150 ± 2см на 137 ± 2см из полиэтилена медицинского класса плотностью 55 грамм на м2. Центральный слой размером 150 ± 2 см на 61 ± 1см из нетканого материала SMS. На нижней части покрытие имеется маркировка Table Cover 137x150см.
1 шт - Защитное покрытие: на стол 150х250 см. Покрытие защитное на стол, общий размер покрытия 250 ± 2см на 150 ± 2см. Покрытие состоит из двух слоев нетканого материала.
Основной слой размером 250 ± 2см на 150 ± 2см из рифленого полиэтилена медицинского класса плотностью 55 грамм на м2. Центральный слой размером 250 ± 2 см на 61 ± 1см из нетканого материала SMS. На нижней части покрытие имеется маркировка 150x250см.
3 шт - Халат Усиленный XL. Халат усиленный хирургический из нетканого материала одноразовый. Халат состоит из двух слоев – основной слой SMMS и усиленный слой. Суммарная плотность усиленного халата 85 грамм на м2. Четырехслойный нетканый материал SMMS плотность 45 грамм на м2 плюс нетканый материал не менее 40 грамм на м2. Размеры: ворот в длину 22 см, передняя часть от линии горловины до низа 139,5 см, общая ширина в развёрнутом виде 165 см, длина от самой высокой точки плеча до низа 148 см, длина рукава до верхней точки плеча 84 см, ширина груди 70 см, манжета 7 см на 5 см. Усиленная часть рукава составляет 42 см. Расстояние между вырезом до усиленной части на груди 20 см. Длина усиленной части на груди 80 см, ширина усиленной части в области груди 50 см. Усиление проклеить по всему периметру. Халат имеет на спинке фиксатор , бумажный фиксатор для поясных завязок и две целлюлозные салфетки для рук. Халат спаян ультразвуковым швом, манжета на рукавах сшита системой обмётывание предотвращает осыпание (распускание) срезов материалов из трикотажного материала с высоким содержанием хлопка. Размер XL.
10 шт - Набор салфеток, рентгенконтрастные 45х45 см. Хирургические рентгенконтрастные салфетки размером 45 см на 45 см, сделаны из марли. Салфетки сложены 4 слоя, с боку имеет рентгеноконтрастную петлю синего цвета.
1 шт - Очиститель наконечника коагулятора. Очиститель наконечника коагулятора - абразивная, рентгеноконтрастная губка используются во время электрохирургических процедур для удаления остаточного материала с кончика коагулятора. Рентгеноконтрастность гарантируется заметностью при рентгене во время операции. Очиститель имеет на обратной стороне клейкую поверхность, которая обеспечивает фиксацию на операционной простыне, клейкая поверхность защищена антиадгезионной бумагай с выпуском не менее 5мм для удобства ее удаления. Очиститель размером не менее 50х50 мм, толщиной 6 мм.
1 шт - Ручка Коагулятора 320 см. Коагулятор с наконечником для резки и коагуляции  контроль упора для пальцев. Имеет стандартное одноразовое лезвие. Изготовлен из высококачественного прочного пластика, без латекса. Длина карандаша - 145мм, длина рабочей плоскости 15мм. Трёхполюсная высокая гибкость. Длина провода электропитания - 320см с проводом. Вес - 70гр. Блок включает в себя гексагональную систему блокировки для предотвращения вращения электрода во время использования. Устройство включает в себя специальное пластиковое крепление с двумя кольцами, которое не допускает попадания жидкости для предотвращения поражения электрическим током. Разъем типа  позволяет использовать карандаши со всеми видами электрохирургических операций.
1 шт - Скальпель №22 без ручки. Лезвия из стали для хирургических процедур, без ручки, лезвие заточены из углеродистой стали и изготовлены из шведской нержавеющей жаропрочной стали. 
1 шт - Степлер для кожи. Степлер для кожи используются для сшивания краев кожных ран в абдоминальной хирургии, гинекологии, торакальной хирургии, ортопедии и других хирургических операциях. Обеспечивает качественное и быстрое закрытие ран. Имеет прозрачный носовой элемент, который позволяет видеть количества скоб и четко видеть установку скоб, направляющую для точного размещения скоб. В степлере имеется 35 штук скоб. Скобы размером: внешняя длина 5.7 мм., высота 4.2 мм. Скобы изготовлены из хирургической нержавеющей стали.
1 шт - Счетчик игл. Корпус счетчика игл квадратный из пластика ABS. Внутри имеет вкладыш на клейкой основе, вкладыш имеет деление на четыре колонки и десять рядов, нумерацию от 1 до 40 c одной стороны и магнитную пластину с другой стороны. Вкладыш счетчик игл можно крепить к любому рабочему пространству, можно разделить пополам для двойного использования в разных областях операционного поля. Коробка в высоту 35мм, в длину 118мм и в ширину 92мм.
1 шт - Перчатки: неопудренные. Перчатки хирургические латексные одноразовые, коричневые, неопудренные, размером 7.0. Перчатки из натурального каучукового латекса. Снижает аллергическую реакцию на латекс благодаря низкому содержанию белка, менее 50 мкг/дм². Специальное внутреннее полимерное покрытие позволяет легко надевать перчатки как сухими, так и влажными руками. Шероховатая поверхность обеспечивает отличное сцепление. Благодаря более тонкой конструкции перчатки обеспечивают лучшую тактильность и помогают хирургу лучше выполнять микрохирургические операции. Коричневый цвет также имеет антибликовое покрытие.
1 шт - Перчатки: неопудренные. Перчатки хирургические латексные одноразовые, коричневые, неопудренные, размером 7.5. Перчатки из натурального каучукового латекса. Снижает аллергическую реакцию на латекс благодаря низкому содержанию белка, менее 50 мкг/дм². Специальное внутреннее полимерное покрытие позволяет легко надевать перчатки как сухими, так и влажными руками. Шероховатая поверхность обеспечивает отличное сцепление. Благодаря более тонкой конструкции перчатки обеспечивают лучшую тактильность и помогают хирургу лучше выполнять микрохирургические операции. Коричневый цвет также имеет антибликовое покрытие.
1 шт - Перчатки: неопудренные. Перчатки хирургические латексные одноразовые, коричневые, неопудренные, размером 8.0. Перчатки из натурального каучукового латекса. Снижает аллергическую реакцию на латекс благодаря низкому содержанию белка, менее 50 мкг/дм². Специальное внутреннее полимерное покрытие позволяет легко надевать перчатки как сухими, так и влажными руками. Шероховатая поверхность обеспечивает отличное сцепление. Благодаря более тонкой конструкции перчатки обеспечивают лучшую тактильность и помогают хирургу лучше выполнять микрохирургические операции. Коричневый цвет также имеет антибликовое покрытие.
1 шт - Шовный материал. Нить хирургическая рассасывающаяся, полигликолид, длиной 75 см, цвет фиолетовый, игла колющая, изогнутая 1/2 длиной 30 мм.</t>
  </si>
  <si>
    <t xml:space="preserve">Индивидуальный процедурный комплект нейрохирургический для спины 
</t>
  </si>
  <si>
    <t>1 шт - Защитное покрытие: на стол 150х250 см. Покрытие защитное на стол, общий размер покрытия 250 ± 2см на 150 ± 2см. Покрытие состоит из двух слоев нетканого материала.
Основной слой размером 250 ± 2см на 150 ± 2см из рифленый полиэтилена медицинского класса плотностью 55 грамм на м2. Центральный слой размером 250 ± 2 см на 61 ± 1см из нетканого материала SMS. На нижней части покрытие имеется маркировка 150x250см.
1 шт - Защитное покрытие: для Майо, 80х140см. Покрытие защитное предназначено на инструментальный хирургический стол "гусь", размер покрытия: длина 140 ± 2 см, ширина 80 ± 1.5 см. Покрытие сделано из двух видов материала: рифленого полиэтилена медицинского класса и нетканый материал. Покрытие квадратной формы виде мешка, нетканый материл изнутри покрытия. Нетканый материал составляет в высоту 77 ± 1 см и в ширину 61 ± 2 см.
2 шт - Защитное покрытие для эндоскопической камеры. Покрытие защитное для эндоскопической камеры одноразовое, размером 15 см на 236 см. Покрытие сделано из полипропилена  40 микрон медицинского класса, прозрачный, антистатический. Само покрытие находится в свернутом состоянии в жестком, пластиковом кольце, белого цвета, которое держит форму "рукава".  На краю покрытия имеется одна клейкая полоска  20 см.
2 шт - Защитное покрытие:  для снимков R65. Покрытие для снимков R-65 см из полиэтилена медицинского класса толщиной 50 микрон.  Покрытие может быть в двух положениях в собранном и растянутом виде. В собранном положении длина внутреннего отверстия составляет 35-39см в длину. В стянутом состоянии - 118±2см в длину. Чехол имеет резиновую ленту, чтобы обеспечить помощь в прикреплении и расположении покрытия.
1 шт - Защитное покрытие 120х120см. Покрытие защитное изготовлено из полиэтиленовой плёнки медицинского класса толщиной 50 микрон. Ширина покрытия составляет 120 ± 2 см, длина 120 ± 2 см. Покрытие обладает 2 положениями собранном и растянутым виде. Диаметр отверстия в собранном виде составляет 38 ± 3 см в ширину. Чехол имеет резиновую ленту, чтобы обеспечить помощь в прикреплении и расположении покрытия.
5 шт - Простыня одноразовая 100х100см с клейким краем 5см. Простыня размером в длину 100 см ± 5 см и в ширину 100 см ± 5 см, сделана из нетканого материала Biflex плотность 59 грамм на м2. Двухслойный нетканый материал Biflex (спанбонд и полиэтилен) производятся из бесконечных полипропиленовых нитей, скрепленных термическим способом. Покрытие имеет гидрофильное и антибактериальное свойство. Имеется клейкий край по длине покрытие 100 см ± 5 см шириной 5 см.
1 шт - Простыня одноразовая 200х400 см. Простыня одноразовая для операции расположенная в области позвоночника. Простыня сделана из двух видов нетканого материала: основное покрытие из трехслойного нетканого материала SMS плотность 45 грамм на м2 и область операционного поля из гидрофильного трехслойного нетканого материала TRIPLEX плотность 104 грамм на м2. Трехслойный нетканый материал SMS (спанбонд - мелтблаун - спанбонд) производятся из бесконечных полипропиленовых нитей, скрепленных термическим способом. SMS обладает высоким антистатичностью, низким поверхностным сопротивлением, однородностью, нетоксичным свойствам, гидрофобным свойством, антибактериальностью третьего уровня и устойчив к разрывам и растяжениям. TRIPLEX (вискоза, спанлейс, полиэтилен) обладает гидрофильным свойством, антибактериальностью третьего уровня и устойчив к разрывам и растяжениям. Область хирургических манипуляций фиксируется на клейких полосках. На простыне есть два кармана для инструментов и фиксаторы проводов. Карман сделан из медицинского полиэтилена, размером в длину 40 см, в ширину 20 см.. Покрытие в длину 400 см ± 5 см, в ширину 200 см ± 5 см. Область хирургической манипуляции в длину 40 см, в ширину 20 см., гидрафильная зона в длину 96.5 см, в ширину 46 см.
2 шт - Пластырь 9X35 см. 
1 шт - Халат стандартный M. Халат стандартный хирургический из нетканого материала одноразовый. Плотность стандартного халата не менее 45 грамм на м2. Халат сделан из четырехслойный нетканый материал SMМS (спанбонд - мелтблаун - мелтблаун - спанбонд) производятся из бесконечных полипропиленовых нитей, скрепленных термическим способом. . Размеры: ворот в длину 18 см, передняя часть от линии горловины до низа 121 см, общая ширина в развёрнутом виде 143 см, длина от самой высокой точки плеча до низа 129 см, длина рукава до верхней точки плеча 71 см, ширина груди 60 см, манжета 7 см на 5 см. Халат имеет на спинке фиксатор,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 M.
2 шт - Халат усиленный L. Халат усиленный хирургический из нетканого материала одноразовый. Халат состоит из двух слоев – основной слой SMMS и усиленный слой. Суммарная плотность усиленного халата 85 грамм на м2. Четырехслойный нетканый материал SMMS плотность не менее 45 грамм на м2 плюс нетканый материал не менее 40 грамм на м2. Размеры: ворот в длину 19 см, передняя часть от линии горловины до низа 134 см, общая ширина в развёрнутом виде 152 см, длина от самой высокой точки плеча до низа 142 см, длина рукава до верхней точки плеча 80 см, ширина груди 64 см, манжета 7 см на 5 см. Усиленная часть рукава составляет 40 см. Расстояние между вырезом до усиленной части на груди 20 см. Длина усиленной части на груди 80 см, ширина усиленной части в области груди 50 см. Халат имеет на спинке фиксатор,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 L.
1 шт - Халат усиленный XL.  Халат усиленный хирургический из нетканого материала одноразовый. Халат состоит из двух слоев – основной слой SMMS и усиленный слой. Суммарная плотность усиленного халата 85 грамм на м2. Четырехслойный нетканый материал SMMS плотность 45 грамм на м2 плюс нетканый материал  не менее 40 грамм на м2. Размеры: ворот в длину 22 см, передняя часть от линии горловины до низа 139,5 см, общая ширина в развёрнутом виде 165 см, длина от самой высокой точки плеча до низа 148 см, длина рукава до верхней точки плеча 84 см, ширина груди 70 см, манжета 7 см на 5 см. Усиленная часть рукава составляет 42 см. Расстояние между вырезом до усиленной части на груди 20 см. Длина усиленной части на груди 80 см, ширина усиленной части в области груди 50 см. Халат имеет на спинке фиксатор,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 XL.
5 шт - Перчатки: неопудренные №7.0. Перчатки хирургические латексные одноразовые, коричневые, неопудренные. Перчатки из натурального каучукового латекса. Снижает аллергическую реакцию на латекс благодаря низкому содержанию белка, менее 50 мкг/дм². Специальное внутреннее полимерное покрытие позволяет легко надевать перчатки как сухими, так и влажными руками. Шероховатая поверхность обеспечивает отличное сцепление. Благодаря более тонкой конструкции перчатки обеспечивают лучшую тактильность и помогают хирургу лучше выполнять микрохирургические операции. Коричневый цвет также имеет антибликовое покрытие.
5 шт - Перчатки: неопудренные №7.5. Перчатки хирургические латексные одноразовые, коричневые, неопудренные. Перчатки из натурального каучукового латекса. Снижает аллергическую реакцию на латекс благодаря низкому содержанию белка, менее 50 мкг/дм². Специальное внутреннее полимерное покрытие позволяет легко надевать перчатки как сухими, так и влажными руками. Шероховатая поверхность обеспечивает отличное сцепление. Благодаря более тонкой конструкции перчатки обеспечивают лучшую тактильность и помогают хирургу лучше выполнять микрохирургические операции. Коричневый цвет также имеет антибликовое покрытие.
5 шт - Перчатки: неопудренные №8.0. Перчатки хирургические латексные одноразовые, коричневые, неопудренные. Перчатки из натурального каучукового латекса. Снижает аллергическую реакцию на латекс благодаря низкому содержанию белка, менее 50 мкг/дм². Специальное внутреннее полимерное покрытие позволяет легко надевать перчатки как сухими, так и влажными руками. Шероховатая поверхность обеспечивает отличное сцепление. Благодаря более тонкой конструкции перчатки обеспечивают лучшую тактильность и помогают хирургу лучше выполнять микрохирургические операции. Коричневый цвет также имеет антибликовое покрытие.
1 шт - Шприц 5 мл Луер Лок. Шприц Луер Лок объемом5 мл одноразовый, сделан из полипропилена медицинского класса. Шприц состоит из цилиндра, плунжера, поршня, винтовой втулки иглы. Достаточно прозрачный цилиндр позволяет легко измерить объем, содержащийся в шприце и обнаружить пузырьки воздуха. Шприц имеет градуированную шкалу на цилиндре до 5 мл, шкала легко читается.
2 шт - Шприц 20 мл Луер. Шприц Луер объемом 20 мл одноразовый, сделан из полипропилена медицинского класса. Шприц состоит из цилиндра, плунжера, поршня, втулки иглы. Достаточно прозрачный цилиндр позволяет легко измерить объем, содержащийся в шприце и обнаружить пузырьки воздуха. Шприц имеет градуированную шкалу на цилиндре до 20 мл, шкала легко читается.
2 шт - Чаша 250 мл. Чаша синяя 250 мл из полипропилена медицинского класса, не содержит диэтилгексилфталат, не содержит латекс, не содержит поливинилхлорид. Общий диаметр 100 ± 1.5 мм, общая высота 75 ± 1.5 мм. Высота верхней границы составляет 5± 1.5 мм.
1 шт – Чаша 500 мл. Чаша синяя 500 мл из полипропилена медицинского класса, не содержит диэтилгексилфталат, не содержит латекс, не содержит поливинилхлорид. Общий диаметр 128 ± 1.5 мм, общая высота 60 ± 1.5 мм. Высота верхней границы составляет 4± 1.5 мм.
50 шт - Набор салфеток: нерентгенконтрастные 10х10 см. Салфетки нерентгеноконтрастные 10x10см, сделаны из марли 12 слоев. 
30 шт - Набор салфеток, рентгенконтрастные 30х30 см. Хирургические рентгенконтрастные салфетки размером 30 см на 30 см , сделаны из марли. Салфетки сложены 4 слоя, сбоку имеет рентгеноконтрастную полоску и петлю синего цвета для захвата зажимом.
4 шт - Полотенце 32х36см. Полотенце сделано из целлюлозы, размером в длину 30см±2см и в ширину 39см±2см.
1 шт - Пленка прозрачная. Операционная пленка с йодоформом стерильная, прозрачная, размером в длину 60см, в ширину 45 см, толщиной не более 0,025 мм. Операционная пленка приклеивается на сухую кожу пациента после обработки операционного поля по методике, принятой в клинике, и осушения стерильной салфеткой. Антисептик йодофор постепенно выделяется из адгезивного слоя пленки на протяжении всей операции и обеспечивает подавление широкого спектра микробов, в том числе S. epidermidis, Staphylococcus aureus, E. Coli Preudomonas aeruginosa.  Исключается контакт инструментов, перчаток и жидкостей с кожными бактериями и их попадание в рану. Кожа пациента «дышит» через пленку, чем обеспечивается плотное прилегание пленки во время самых длительных операций. Пленка легко растягивается и «запоминает» форму, что позволяет плотно и быстро фиксировать ее на рельефных и подвижных участках. Полная прозрачность пленки обеспечивает хороший обзор области операции. Облегчается фиксация хирургических простыней вокруг области разреза (вместо зажимов и липких лент). Гипоаллергенна за счет акрилатного адгезива. Для всех видов хирургических операций — покрытие зоны операционного разреза для повышения уровня асептики.
1 шт - Скальпель №11. Скальпель одноразовый. Ручка скальпеля: изготовлена из акрилонитрилбутадиенстирол материала, общая длина - 140мм. Ручка скальпеля должна иметь очертание захвата для пальца, чтобы обеспечить лучшую управляемость и манипуляции.  Угол полосы захвата пальцем составляет 30 градусов. Лезвие: изготовлено из нержавеющей стали с допустимой твердостью, толщина 0.41мм. 
1 шт – Скальпель №23. Скальпель - Ручка скальпеля: изготовлена из акрилонитрилбутадиенстирол материала, общая длина - 140мм. Ручка скальпеля должна иметь очертание захвата для пальца, чтобы обеспечить лучшую управляемость и манипуляции.  Угол полосы захвата пальцем составляет 30 градусов. Лезвие: изготовлено из нержавеющей стали с допустимой твердостью, толщина 0.41мм. 
1 шт – Маркер. Операционный маркер для кожи предназначен для четких линий на коже пациента. Корпус маркера синего цвета, чернила нетоксичное, гибкая линейка 15 см позволяет измерять изгибы тела, линейка размечена в сантиметрах.
2 шт – Шовный материал. Нить хирургическая рассасывающаяся, полигликолид, длиной 75 см, цвет фиолетовый, игла колющая, изогнутая 1/2 длиной 40 мм.
1 шт - Катетер Дренажный 50мл. Система закрытого раневого дренажа сильфонного типа представляет собой низковакуумный раневой дренажный комплект для операционной раны. Особенности Полупрозрачность позволяет наблюдать за содержимым. Возможна повторная эвакуация для максимального сбора секрета. Комплект включает резервуар 50 мл, изогнутую иглу длиной 8 Fr и соединительную линию длиной 500 мм. Гибкая сильфонная камера легко нажимается одним человеком одной рукой для активации всасывания сильфонного узла. Соединительная рентгеноконтрастная линия устойчива к перегибам и имеет дополнительную прочность, чтобы выдерживать всасывание.
1 шт - Трубка отсоса 350 см.  Трубка отсоса одноразовая. Аспирационная трубка сделана из поливинилхлорид материала с общей длиной 350 см., длина стандартного коннектора 54 мм. Внутренний диаметр соединительной трубки 5.6 мм, наружный диаметр соединительной трубки 8.2 мм. Коннектор синего цвета. Предназначена для соединения аспирационного наконечника с хирургическим аспиратором.
Метод стерилизации: этиленоксидом.</t>
  </si>
  <si>
    <t>Спиральная система для  эмболизации в нейрохирургии</t>
  </si>
  <si>
    <t>Спиральная система для эндоваскулярной эмболизации внутричерепных аневризм и других нейроваскулярных аномалий, артериовенозных мальформаций и артериовенозных свищей, а также для артериальной и венозной эмболизации периферических сосудов. Должна состоять из имплантируемой платиновой спирали, прикреплённой к толкателю. Толкатель в виде устройства доставки эмболизационной спирали к месту лечения сосуда и должен быть рассчитан на механическое отсоединение спирали от толкателя. Система должна поставляться в следующей конфигурации: составная каркасная спираль, винтовая заполняющая спираль, винтовая завершающая спираль, составная завершающая спираль. Система должна быть в совместимых системах 10 и 18 и доставляться через микрокатетеры 0,017 дюйм, 0,43 мм. Размеры: диаметр 1 до 10 мм,длина 2-60 см. обязательное наличие рентгенконтрасного маркера на проксимальном конце.</t>
  </si>
  <si>
    <t xml:space="preserve">Вакуумный резервуар с фильтром для сбора крови </t>
  </si>
  <si>
    <t xml:space="preserve">Вакуумный резервуар с фильтром 120 мкн, для сбора крови для аппарата Fresenius. Соединения: 1 х 1/4 "вакуумную линию, 2 х 1/4" стремление линия (вход), 1 х универсальный адаптер (папа/мама) для подключения к аутотрансфузии устройства (на выходе), 1 х 3/8 "и 1 х Луер блокировки (мама) на входе разъемы; полный набор отдельно упакованных стерильных запасных колпачков. Стерильный. Одноразовый. </t>
  </si>
  <si>
    <t xml:space="preserve">Линия всасывания для аспирации </t>
  </si>
  <si>
    <t>Линия всасывания для аспирации и противодействию свертыванию крови из операционного поля в аутотрансфузии резервуар с 1/4 " всасывающего отверстия, подключенного к вакуум источнику. Стерильный. Одноразовый. Для аппарата Fresenius.</t>
  </si>
  <si>
    <t xml:space="preserve">Сепарационная камера с комплектом магистралей и мешков </t>
  </si>
  <si>
    <t>Для сбора эритроцитарной массы и мешка для сбора использованных растворов: Набор для проведения аутотрансфузии-ступенчатый, конусный соединитель для резервуара крови; Мешок объемом не менее 1000 мл для  обратного вливания с двумя портами и иглой тип луер; Наличие соединителя мешка солевого раствора в форме иглы; Наличие соединения типа луерного замка с крышками; Мешок для отходов объемом не менее 10-ти (десяти) литров; Наличие промывочной камеры, трубопровода  центрифуги, адаптера  центрифуги и адаптер насоса. Стерильный. Одноразовый. Для аппарата Fresenius</t>
  </si>
  <si>
    <t>Кабель для интраоперационной проверки параметров электродов</t>
  </si>
  <si>
    <t>Стерильный кабель для интраоперационной проверки параметров электродов для стимуляции сердца. Дистальные клипсы по типу «аллигаторы» с силиконовой защитой. Проксимальный коннектор. Наличие двух каналов для проверки: предсердный и желудочковый. Длина кабеля не менее 2,8 м.</t>
  </si>
  <si>
    <t xml:space="preserve">Электрод эндокардиальный временный </t>
  </si>
  <si>
    <t>для наружных электрокардиостимуляторов ЭЛВИ 215-110</t>
  </si>
  <si>
    <t>МРТ-совместимый трёхкамерный имплантируемый кардиовертер-дефибриллятор с принадлежностями</t>
  </si>
  <si>
    <t>МРТ-совместимый трёхкамерный имплантируемый кардиовертер-дефибриллятор. Три зоны детекции аритмий: ЖТ1, ЖТ2, ФЖ. Критерии детекции: Внезапное начало; Стабильность; Интервал сцепления; Алгоритм математической и морфологической дискриминации; Критерий устойчивой ЖТ. Зона детекции ЖТ: для ЖТ1: Выкл, от 100 до 222 уд/мин; Для ЖТ2: Выкл; от 120 до 222 уд/мин. Количество комплексов при детекции: для ЖТ1 от 10 до 100; для ЖТ2 от 10 до 80; для редетекции для ЖТ1 от 10 до 50; для ЖТ2 от 10 до 40. Внезапное начало: ВЫКЛ; от 4 до 32 %. Критерий стабильности: если SMART = ВЫКЛ: ВЫКЛ; ± 8 … (4) … ±48%. Если SMART = ВКЛ: ±8 … (4) … ±48%. Устойчивая ЖТ - ВЫКЛ, от 1 до 3 мин, шаг 1 мин; 3 мин; 5 мин; далее от 10 до 30 мин, с шагом 10 мин; Алгоритм морфологической дискриминации наджелудочковых и желудочковых форм нарушений ритма сердца с возможностью настройки порогов для более точной и корректной дискриминации. Зона детекции ФЖ: Выкл, от 150 до 250 уд/мин. Счетчик детекции ФЖ: 6 из 8; 8 из 12; 10 из 14; 12 из 16; 16 из 20; 18 из 24; 20 из 26; 22 из 30; 24 из 30; 30 из 40. Счетчик редетекции ФЖ: 6 из 8; 8 из 12; 10 из 14; 12 из 16; 16 из 20; 18 из 24; 20 из 26; 22 из 30; 24 из 30; 30 из 40. Виды терапии: Антитахистимуляция (АТС), Кардиоверсия, Дефибрилляция. АТС: Пачка импульсов, пачка импульсов с уменьшением интервала между стимулами. Количество попыток АТС от 1 до 10, шаг не более 1. Количество стимулов в пачке от 1 до 15, шаг не более 1. Возможность автоматического добавления стимула в каждой последующей пачке: ВЫКЛ, ВКЛ. Интервал сцепления первого стимула со спонтанным комплексом: от 70 до 95%, шаг не более 5. Оптимизация АТС для наиболее быстрой и эффективной терапии. Энергия разряда при кардиоверсии и дефибрилляции от 2 до 40 Дж. Для одного приступа ЖТ или ФЖ максимальное количество разрядов не менее 8. Полярность разряда: Возможность инверсии полярности  разряда для снижения порога дефибрилляции; Форма  разряда: Двухфазный – возможность изменения  длительности и процента соотношения фаз (минимум  два варианта). Возможность выбора из трех вариантов направления шокового разряда. Встроенные алгоритмы защиты от постстимуляционного оверсенсинга Т-волны. Наличие немедленной передачи данных о зафиксированном аппаратом событии в полностью автоматическом режиме без участия пациента по системе удаленного мониторинга. Режимы брадитерапии: Выкл.; DDDR-ADIR; DDDR; DDIR; VVIR; AAIR; D00; DDD-ADI; DDD; DDI; VVI; AAI; V00; VDDR; VDIR; VDD; VDI. Значение базовой частоты в диапазоне, но не уже чем от 30 до 160 имп/мин. Значение амплитуды стимуляционного импульса (по всем каналам) в диапазоне, но не уже чем от 0,5 до 7,5 В. Значение длительности импульса (по всем каналам) в диапазоне, но не уже чем от 0,4 до 1,5 мс. Наличие функция автоматического контроля захвата с оценкой эффективности стимуляции (по всем каналам) c передачей информации по системе удаленного мониторинга. Наличие частотного гистерезиса: динамический, повторный, сканирующий. Значение предсердно-желудочковой задержки: 15; от 40 до 350 мс. Динамическая АВ-задержка, отдельно программируемая для различных частотных диапазонов, и раздельно программируется для спонтанных и стимуляционных событий. Наличие АВ-гистерезиса: положительный, повторный, сканирующий и отрицательный (для обеспечения постоянной желудочковой стимуляции). Алгоритм автоматизированного поиска рекомендуемого значения АВ-задержки на основе измерения длительности P волны. Программирование ночного ритма стимуляции. Возможность программирования значения VV-задержки в диапазоне от 0 до 100 мс после стимулируемого желудочкового события, возможность выбора ведущей и ведомой камеры (правый или левый желудочек). Наличии функции для тестирования ЛЖ-электрода, для упрощения выборы оптимального вектора стимуляции. Возможность автоматической записи внутрисердечных электрограмм (ВЭГМ) в память ИКД: не менее 3-х эпизодов по 56 мин. Беспроводная телеметрия, основанная на энергосберегающем алгоритме передачи данных.  МРТ-совместимость без зон ограничения сканирования при условии использования в комбинации с МРТ-совместимыми электродами, а также соблюдении требуемых производителем условий проведения исследования. Стандарт разъема дефибриллирующего электрода: DF-1. Поддержка системы мобильного удалённого мониторинга пациента c ежедневной беспроводной передачей всей статистической информации и внутрисердечных электрограмм по сети сотовой связи в полностью автоматическом режиме без участия пациента на ежедневной основе.  Возможность сохранения до трех индивидуальных предустановок параметров перманентной программы устройства с наличием функции быстрого переключения между ними; планирование расписания проведений плановых автоматических осмотров с выбором данных и результатов выполненных тестов, которые будут отправлены в установленные дни по системе удаленного мониторинга на личный аккаунт лечащего врача. Расчетный срок службы ИКД: не менее 7.87 лет с учётом: разрядов максимальной энергии (40 Дж) два раза в год; с 15% стимуляцией ПП, с 100% стимуляцией ПЖ/ЛЖ с базовой частотой 60 имп/мин, амплитудой не менее 2.5 В, длительностью импульса не менее 0.4 мс; сопротивлении на электродах не более 500 Ом, включенными функциями диагностики, ежедневной передаче данных по системе удалённого мониторинга и включенной записью ВЭГМ. Толщина не более 11 мм. Масса не более 83 г. Объем не более 34 см3.</t>
  </si>
  <si>
    <t xml:space="preserve">Кардиовертер-дефибриллятор имплантируемый трехкамерный (бивентрикулярный), МРТ совместимый </t>
  </si>
  <si>
    <t>Стерильное имплантируемое работающее от батареи изделие, состоящее из герметично запечатанного задающего ритм импульсного генератора и встроенного дефибрилляционного импульсного генератора с проводами в правом желудочке, коронарной вене над левым желудочком и в правом предсердии (трехкамерный кардиовертер-дефибриллятор). Конструкция изделия должна позволять проводить МРТ исследования безопасно для пациента. Возможность использования в магнитном поле силой 1.5 Тесла. Сканирование всего тела без ограничений зон и времени. Наличие функции автоматического выхода из режима МРТ-защиты с возможностью программирования временных значений от 3-х до 12 часов. Удельный коэффициент поглощения (SAR) - 2Вт/кг. Толщина &gt; 9 и &lt;10 мм, Стандарт коннектора  ПП - IS-1 , ПЖ- DF-4, ЛЖ - IS-4. Полезная емкость батареи 1.9 Ампер-час. Срок службы, не менее 8 лет. Максимальная энергия заряда 41 Дж. Максимальное количество шоков на эпизод 8. Гарантированное распределение шоков по зонам на один эпизод. Автоматическое изменение полярности. Наличие двух вариантов дискриминации ритма (на выбор): На основе расширенных критериев диагностики (начало, стабильность как ингибитор/стабильность как акселератор). Дискриминация мономорфных и полиморфных желудочковых тахикардий. На основе векторно-временного корреляционного анализа с возможностью программирования коэффициента корреляции. Зоны распознавания нарушений ритма 3, возможность использования дискриминационных алгоритмов в низших зонах; возможность использования низшей зоны в качестве мониторной.  Алгоритм подтверждения тахикардии во время и после набора заряда с отменой нанесения разряда при спонтанном ее прекращении. Варианты антитахикардитической стмуляции (АТС). Функция АТС до набора заряда в зоне фибрилляции желудочков. Антибрадикардитическая стимуляция. Мультиполюсная стимуляция левого желудочка. Программирование значений межжелудочковой задержки: опережение стимуляции левого желудочка - опережение стимуляции правого желудочка От -100 до +100 мсек. Программирование значений задержки между левожелудочковыми стимулами 0-100 мсек. Максимальная амплитуда желудочковых импульсов 7,5 вольт. Автоматическое определение порога стимуляции и регулирование амплитуды стимулирующего предсердного, правожелудочкового и левожелудочкового импульса
Возможность электронной репозиции за счет программирования конфигураций стимуляции ЛЖ не менее 17 вариантов. Варианты многоточечной стимуляции. Возможность автоматического подбора наилучшего вектора стимуляции. Истинное восприятие сигналов из левого желудочка. Программирование векторов восприятия левожелудочкового электрода. Защита от стимуляции левого желудочка в уязвимом периоде. Интеллектуальный автоматический подбор АВ задержки. Интеллектуальный автоматический подбор АВ задержки. Автоматический алгоритм измерения времени АВ проведения при спонтанном и стимулируемом предсердном ритме. Программируемые алгоритмы управления предсердными аритмиями. Акселерометр. Алгоритм самоконтроля и самокоррекции программного обеспечения. Комплект диагностических датчиков: счетчик ЖТ, уровень активности пациента, бремя ФП/ТП, частота дыхания, апноэ скан, ЧСС, вариабельность сердечного ритма, торакальный импеданс, ночная ЧСС, наклон изголовья. Одновременная запись 4-х каналов: обычной поверхностной или бесконтактной ЭКГ, предсердной, право и левожелудочковой, шоковой электрограмм (ВПЭГ на выбор). Сохранение электрограмм одновременно с аннотирующими маркерами и интервалами не менее, чем по 3 каналам: правопредсердному, правожелудочковому частотному и шоковому. Возможность активации записи непосредственно пациентом. Аллоцированная память для сохранения эпизодов. Суммарный объем записи не менее 17 мин. Запись значимых фрагментов с последующим просмотром и возможностью сохранения в формате PDF. Сохранение данных пациента, программирования, диагностики, тестирования, а также моментальных фрагментов. Предсердный электрод. Стерильный имплантируемый гибкий провод с электродом, изолированный непроводящим материалом по всей длине, за исключением оголенных окончаний, предназначенный для использования в качестве электрического проводника для передачи задающих ритм импульсов от имплантированного импульсного генератора к сердцу; Изделие пропитано стероидом (например, дексаметазоном), впоследствии вещество выделяется в ткани для уменьшения воспаления. Вкручиваемая/выкручиваемая фиксирующая спираль с электрически активным кончиком. Коаксиальный дизайн. Изометрическое тело электрода при усиленной изоляции. Стероидная муфта Дексаметазон, Платино-иридиевый сплав, покрытый окисью иридия. Расстояние между полюсами 10.7 мм. Изоляция 4-х слойная: силикон, полиуретан, ЭТФЭ, ПТФЭ. Стандарт коннектора IS-1, МРТ- совместимость. Для использования в магнитном поле 1.5 и 3 Тесла.
Дефибрилляционный электрод. Стерильный имплантируемый гибкий провод с электродом, изолированный непроводящим материалом по всей длине, за исключением оголенных окончаний, предназначенный для использования в качестве электрического проводника для передачи дефибрилляционных импульсов от имплантированного кардиовертер-дефибриллятора (ИКД) [автоматического имплантируемого кардиовертер-дефибриллятора (АИКД)] к эндокарду правого желудочка. Также может предназначаться для передачи задающих ритм импульсов от импульсного генератора для сердечной ресинхронизирующей терапии (СРТ), АИКД или другого задающего ритм устройства. Как правило, изделие пропитано стероидом (например, дексаметазоном), впоследствии вещество выделяется в ткани для уменьшения воспаления.  Стандарт коннектора DF. Дефибриллирующая спираль. Две спирали. ЛЖ электрод. Стерильный имплантируемый гибкий провод с электродом, изолированный непроводящим материалом, за исключением окончаний, который служит в качестве электрического проводника для передачи задающих ритм импульсов от имплантируемого импульсного генератора для сердечной ресинхронизирующей терапии в левый желудочек сердца. Он также может передавать электрический отклик от сердца обратно в электрокардиостимулятор. Конец электрода вводят в сердечную вену трансвенозным доступом через коронарный синус. Провод обычно пропитывается стероидом (например, дексаметазоном), впоследствии вещество выделяется в ткани для уменьшения воспаления. Стандарт коннектора IS-4. Площадь полюсов электрода 3 проксимальных – по 8.3 мм2 каждый. Дистальный – 4.1 мм2. Диаметр тела электрода 5.2 с сужением до 2.6 к дистальному сегменту. Длина, не менее 95 см.
Интродьюсер чрескожный 3 шт.  Интродьюсер для ввода медицинских инструментов при сердечно-сосудистых заболеваниях, неуправляемый. Доставляющая система для левожелудочкового электрода. Проводник для доступа к коронарным/периферическим сосудам, одноразового использования. Катетер-баллон для венографии. Катетер внутрисосудистый окклюзионный, используемый под визуализационным контролем, длина не менее 110 см. Должен быть совместим с программатором заказчика.</t>
  </si>
  <si>
    <t>Микропроводник</t>
  </si>
  <si>
    <t xml:space="preserve">Микропроводник с мягким и прочным наконечником обеспечивающий превосходную формуемкость наконечника и сохранение формы для точной управляемости. Диаметр 0,007” у дистальной и 0,014” у проксимальной части.
Гибридная конструкция из нитинола и нержавеющей стали обеспечивающая мягкость в дистальном направлении и стабильность в проксимальном направлении с оптимальным контролем крутящего момента для навигации в сложных анатомических условиях. Внутренняя часть из стали, в дистальной части из нитинола. Микрокатетер общей длиной 210 см, платиновый дистальный кончик 6 см, протяженность гидрофильного покрытия – 158 см. </t>
  </si>
  <si>
    <t xml:space="preserve">Зонды паровые автоклавируемые к системе оценки качества шунтов </t>
  </si>
  <si>
    <t>Назначение: измерение транзитного времени потока. Объективный и мгновенный подсчет объема: Диастолическое наполнение сердца, индекс пульсации и средний поток. Датчики для использования после завершения аорто-коронарного шунтирования, для оценки состоятельности и измерения функции графта. Каждый датчик должен быть откалиброван предприятием изготовителем и настройки калибровки должны храниться в ПЗУ, установленном в разъеме датчика. Датчики из жаростойкого материала. Датчик с возможностью чистки в автоматических моечных машинах. Датчики должны быть пригодны для ре-стерилизации паром при температуре 134°. Автоклавируемые датчики дифференцирующиеся наличием ручки голубого цвета. Цветное кольцо на ручке датчика должно указывать на размер датчика: *1,5 мм (Голубой); *2 мм (Красный); *3 мм (Синий); *4 мм (Зеленый); *5 мм (Желтый); *7 мм. Защелкивающийся механизм датчика предотвращающий высвобождение сосуда во время измерения. Поддержка программы чтения с экрана включена.</t>
  </si>
  <si>
    <t>Сосудистый протез  линейный</t>
  </si>
  <si>
    <t>Материал – Дакрон (полиэстер). Вязаная структура протеза - двухгребёночное основовязаное переплетении. Прочность материала - устойчивый к долговременной нагрузке на растяжение. Биологическая инертность. Легкость моделирования, отсутствие разволокнения стенки при рассечении.
Сопротивление при проколе стенки - не более 2.31 Ньютон.
Тромборезистентность. Специальное покрытие протеза коллагеном 1 типа обеспечивающее минимальную (нулевую) проницаемость для достижения минимальной кровопотери и устранения необходимости предварительного пропитывания имплантата кровью. Не содержит канцерогенных веществ: формальдегида, глютаральдегида, карбодиимида. Отсутствие кровотечения из проколов протеза.
Совместимость с различным шовным материалом.
Внутренний диаметр: 6, 7, 8, 10 мм; длина: 40, 60 см. Размеры по потребности заказчика.</t>
  </si>
  <si>
    <t>Сосудистый протез  бифуркационный</t>
  </si>
  <si>
    <t>Материал – Дакрон (полиэстер). Вязаная структура протеза - двухгребёночное основовязаное переплетении. Прочность материала - устойчивый к долговременной нагрузке на растяжение. Биологическая инертность. Легкость моделирования, отсутствие разволокнения стенки при рассечении.
Сопротивление при проколе стенки - не более 2.31 Ньютон. Гемодинамически корректная конфигурация в зоне бифуркации, обеспечение плавного кровотока и ламинарный поток от протеза к сосуду.
Тромборезистентность. Специальное покрытие протеза коллагеном 1 типа обеспечивающее минимальную (нулевую) проницаемость для достижения минимальной кровопотери и устранения необходимости предварительного пропитывания имплантата кровью. Не содержит канцерогенных веществ: формальдегида, глютаральдегида, карбодиимида. Отсутствие кровотечения из проколов протеза. Совместимость с различным шовным материалом.
Внутренний диаметр основной части (мм) x диаметр браншей (мм): 12х6х6, 14x7х7, 16x8х8; 18x9х9; 20x10х10; длина (см): 50. Размеры по потребности заказчика.</t>
  </si>
  <si>
    <t>Система для эмболизации аневризм сосудов головного мозга</t>
  </si>
  <si>
    <t>Система для эмболизации аневризм сосудов головного мозга, состоящая из отделяемой спирали, предустановленной на системе доставки V-Trak
 • Отсоединение менее чем за 3 секунды
 • Электромеханическая система отсоединения V-Grip
 • Возможность изменения положения внутри аневризмы
 • Спирали диаметром: 0,10; 0,18”
 • Различные формы спиралей: Complex, Compass, Cosmos, Helical, HyperSoft, VFC.
 • Система доставки V-Trak с рентгенконтрастными маркерами
 • Различные размеры спиралей: размеры витков от 1 до 24 мм, длины от 1 до 68 см
 • MRT - совместима</t>
  </si>
  <si>
    <t>Коронарный  управляемый проводник для хронических окклюзии</t>
  </si>
  <si>
    <t>Коронарные проводники для хронических окклюзий
Диаметр: не более 0.010, 0.011, 0.012, 0.014 дюймов
Наличие длин, см: 190, 300 см
Наличие длин спирали: 15, 16 см
Кончик: заостренный, диаметр: не более 0.012 дюйма, пре-шейп 1 мм 
Материал сердечника: наличие нержавеющая сталь, 
Тип сердечника: наличие однокомпонентный из стали и дублирующий, идущий параллельно витой микросердечник из стальных проволок.
Передача вращения наличие 1:1
Дистальная рентгенокотрастная спираль, длиной: 17 см
Проксимальная спираль из нержавеющей стали, длиной: 15, 16 см
Покрытие проксимальной спирали: наличие PTFE
Возможность удлинения до: не менее 465 см
Варианты покрытия дистальной части: не гидрофильное
Варианты жесткости кончика: наличие высокой гибкости, гибкий, средней гибкости, жесткий, высокой жесткости
Варианты поддержки: наличие стандартная и дополнительная
Варианты дистального кончика: наличие прямой формы и изогнутой
Степень жесткости кончика в граммах, 1.7, 3.5, 4.5 г.
Возможность использования многократно во время одной операции- для обеспечения доступа к сосудам, имеющим различные анатомические характеристики, для прохождения зон поражения, включая хронические окклюзии, а также для доставки инструментов- коронарных баллонов и стентов.
Срок хранения с момента производства, не менее 24 месяцев.</t>
  </si>
  <si>
    <t>Жидкая эмболическая система, без клея</t>
  </si>
  <si>
    <t>Неадгезивный сополимер, основанный на поли-лактид-со-гликолиде (PLGA) и поли-гидроксиэтил метакрилате (HEMA). Рентгенконтрастность должен придавать йодосодержащий агент - трийодид фенол. Не содержит металла. Доступна в трех концентрациях 25, 30 и 35%. Система должна состоять из одного 1 куб. см заполненого шприца с эмболизирующим препаратом, одного 1 куб. см заполненного шприца с DMSO и адаптера для разных микрокатетеров. Не требующая времени на приготовления.</t>
  </si>
  <si>
    <t>Нейроваскулярный направляющий катетер</t>
  </si>
  <si>
    <t>Различная жесткость у проксимальной, средней и дистальной части проводникового катетера. Наличие размеров: 4.2, 6, 7, 8 Fr. Материал катетера: гидрофильное покрытие, – наружный слой – нейлон, средняя часть – уникальная двойная оплетка, внутренний слой – PTFE (политетрафторэтилен), дистальный кончик рентгенконтрастный, у основания протектор соединителя с просветами. Наличие платиновых рентгенконтрасных маркеров. Наличие атравматичного кончика. Большой внутренний просвет: для катетера 4.2 Fr - не более 0,043", для катетера 6Fr - не более 0,071",для катетера 7Fr - не более 0,081", для катетера 8Fr - не более 0,090", наличие длин 80, 90, 100, 110 см. Наличие атравматичного кончика. Наличие вариаций с длинным интродюсером 4, 5, 6 Fr.</t>
  </si>
  <si>
    <t xml:space="preserve">Гемоконцентратор для проведения ультрафильтрации </t>
  </si>
  <si>
    <t>Гемоконцентратор для проведения ультрафильтрации с набором магистралей и дренажной емкостью. 
Материал волокон - Полисульфон. 
Весь корпус, включая порты крови должен быть прозрачным.
Эффективная площадь поверхности около 1,1 м². 
Объем заполнения 67 мл. 
Порты крови 1/4" слип, люер-лок. 
Порт фильтрата 1/2" (1/4" адаптер). 
Диапазон кровотока: мин. 100 – макс. 500 мл/мин. 
Максимальное трансмембранное давление 500 мм.рт.ст. 
Длина волокна – 235 мм. 
Внутренний диаметр – 34,5 мм 
Внутренний диаметр волокон – 220 мкм.
Соединения трубок: Кровь (мм) - 6,35. Фильтрация (мм) - 6,35
Метод стерилизации – этиленоксид.</t>
  </si>
  <si>
    <t>Набор ангиографии для итервеционной кардиологии</t>
  </si>
  <si>
    <r>
      <t>1 шт.- Защитное покрытие на стол 137x180 cm.  Покрытие защитное на стол, общий размер покрытия 180 ± 2см на 137 ± 2см. Покрытие состоит из двух слоев нетканого материала. Основной слой размером 180 ± 2см на 137 ± 2см из перфорированный полиэтилена медицинского класса плотностью 55 грамм на м2. Центральный слой размером 180 ± 2 см на 61 ± 1см из нетканого материала SMS. На нижней части покрытие имеется маркировка Table Cover 137x180см.  1 шт. – Простыня одноразовая 280х330 см. Простыня ангиографическая одноразовая, размером 330 см на 280 см. Простынь с двумя отверстиями радиального доступа и с двумя отверстиями феморального доступа. Простынь изготовлено из двух видов нетканого материала: гидрофильного нетканый материал Sontara Spunlace и рифленый полиэтилен медицинского класса. Общая ширина простыни 280 см ± 5 см, длина 330 см ± 5 см. Центральная часть простыни изготовлена из гидрофильного нетканого материала Sontara Spunlace. Простынь имеет усиленную часть, расположен ниже на 27 см верхней части простыни, имеет размер в длину 150 см и в ширину 140 см, так же на ней расположены отверстия с доступами к радиальным и феморальным артериям. Все четыре отверстия с прозрачными клеящимися полосками из медицинского клея. Размер отверстии радиального доступа 15 см на 19 см с овальной формой отверстием диаметром 6,2 см. Размер отверстия феморального доступа 15х19 см с овальными отверстиями размером 10х7 см. Простынь с двух сторон имеет края из рифленого полиэтилена медицинского класса, размером в длину 330 см ± 5 см и в ширину 70 см ± 5 см. Полиэтиленовые края соединены процедурой термического склеивания и сварки, чтобы защитить структуру простыни и обеспечить стабильную прочность. 1 шт.- Защитное покрытие 100х100см.  Покрытие защитное изготовлено из полиэтиленовой плёнки медицинского класса толщиной 50 микрон. Ширина покрытия составляет 100 ± 2 см, длина 100 ± 2 см. Покрытие обладает 2 положениями собранном и растянутым виде. Диаметр отверстия в собранном виде составляет 38 ± 3 см в ширину. Чехол имеет резиновую ленту, чтобы обеспечить помощь в прикреплении и расположении покрытия. 1 шт.- Защитное покрытие: для снимков R35. Покрытие защитное для снимков R35 из полиэтиленовой пленки медицинского класса толщиной 50 микрон. Покрытие может быть в двух положениях в собранном и растянутом виде. В собранном положении длина внутреннего отверстия составляет 24-28см. В натянутом положении длина 88 ± 2 см. Чехол имеет резиновую ленту, чтобы обеспечить помощь в прикреплении и расположении покрытия. 1 шт- Защитное покрытие: на стол 150х250 см. Покрытие защитное на стол, общий размер покрытия 250 ± 2см на 150 ± 2см. Покрытие состоит из двух слоев нетканого материала. Основной слой размером 250 ± 2см на 150 ± 2см из рифленый полиэтилена медицинского класса плотностью 55 грамм на м2. Центральный слой размером 250 ± 2 см на 61 ± 1см из нетканого материала SMS. На нижней части покрытие имеется маркировка 150x250см. 5 шт- Набор салфеток рентгенконтрастные 30х30 см. Хирургические рентгенконтрастные салфетки размером 30 см на 30 см, сделаны из марли. Салфетки сложены 8 слоев, с боку имеет рентгеноконтрастную петлю синего цвета. 30 шт – Набор салфеток: нерентгенконтрастные 10х10 см. Салфетки нерентгеноконтрастные 10x10см, сделаны из марли 12 слоев.  1 шт. – Чаша: для хранения проводника 2500мл.  Чаша для хранения проводника 2500 мл общий диаметр 243 ± 1.5 мм, высота 81 ± 1.5 мм. Градуированный внутренний профиль при удержании проводника внутри чаши. Общая емкость жидкости 2500 мл, гладкая текстура. Чаша изготовлена из полипропилена медицинского класса. Бионагрузка продукта составляет 100. Чаша содержит внутренний проводниковый зажимный держатель. Чаша синего цвета. 1 шт.- Чаша 250 мл. Чаша синяя 250 мл из полипропилена медицинского класса, не содержит диэтилгексилфталат, не содержит латекс, не содержит поливинилхлорид. Общий диаметр 100 ± 1.5 мм, общая высота 75 ± 1.5 мм. Высота верхней границы составляет 5± 1.5 мм. 1шт.– Чаша 250 мл. Чаша прозрачная 250 мл из полипропилена медицинского класса, не содержит диэтилгексилфталат, не содержит латекс, не содержит поливинилхлорид. Общий диаметр 100 ± 1.5 мм, общая высота 75 ± 1.5 мм. 2 шт. – Перчатки: неопудренные №7. Перчатки хирургические латексные одноразовые, коричневые, неопудренны</t>
    </r>
    <r>
      <rPr>
        <sz val="9"/>
        <rFont val="Times New Roman"/>
        <family val="1"/>
        <charset val="204"/>
      </rPr>
      <t>. Перчатки из натурального каучукового латекса. Снижает аллергическую реакцию на латекс благодаря низкому содержанию белка, менее 50 мкг/дм². Специальное внутреннее полимерное покрытие позволяет легко надевать перчатки как сухими, так и влажными руками. Шероховатая поверхность обеспечивает отличное сцепление. Благодаря более тонкой конструкции перчатки обеспечивают лучшую тактильность и помогают хирургу лучше выполнять микрохирургические операции. Коричневый цвет также имеет антибликовое покрытие. 1 шт.-Перчатки: неопудренные №8. Перчатки хирургические латексные одноразовые, коричневые, неопудренные</t>
    </r>
    <r>
      <rPr>
        <sz val="9"/>
        <rFont val="Times New Roman"/>
        <family val="1"/>
        <charset val="204"/>
      </rPr>
      <t>. Перчатки из натурального каучукового латекса. Снижает аллергическую реакцию на латекс благодаря низкому содержанию белка, менее 50 мкг/дм². Специальное внутреннее полимерное покрытие позволяет легко надевать перчатки как сухими, так и влажными руками. Шероховатая поверхность обеспечивает отличное сцепление. Благодаря более тонкой конструкции перчатки обеспечивают лучшую тактильность и помогают хирургу лучше выполнять микрохирургические операции. Коричневый цвет также имеет антибликовое покрытие. 1 шт. – Халат усиленный L. Халат усиленный хирургический из нетканого материала одноразовый. Халат состоит из двух слоев – основной слой SMMS и усиленный слой. Суммарная плотность усиленного халата 85 грамм на м2. Четырехслойный нетканый материал SMMS плотность не менее 45 грамм на м2 плюс нетканый материал не менее 40 грамм на м2. Размеры: ворот в длину 19 см, передняя часть от линии горловины до низа 134 см, общая ширина в развёрнутом виде 152 см, длина от самой высокой точки плеча до низа 142 см, длина рукава до верхней точки плеча 80 см, ширина груди 64 см, манжета 7 см на 5 см. Усиленная часть рукава составляет 40 см. Расстояние между вырезом до усиленной части на груди 20 см. Длина усиленной части на груди 80 см, ширина усиленной части в области груди 50 см. Халат имеет на спинке фиксатор,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 L. 1 шт. – Халат усиленный</t>
    </r>
    <r>
      <rPr>
        <sz val="9"/>
        <rFont val="Times New Roman"/>
        <family val="1"/>
        <charset val="204"/>
      </rPr>
      <t>. Халат усиленный хирургический из нетканого материала одноразовый. Халат состоит из двух слоев – основной слой SMMS и усиленный слой. Суммарная плотность усиленного халата 85 грамм на м2. Четырехслойный нетканый материал SMMS плотность 45 грамм на м2 плюс нетканый материал не менее 40 грамм на м2. Размеры: ворот в длину 22 см, передняя часть от линии горловины до низа 139,5 см, общая ширина в развёрнутом виде 165 см, длина от самой высокой точки плеча до низа 148 см, длина рукава до верхней точки плеча 84 см, ширина груди 70 см, манжета 7 см на 5 см. Усиленная часть рукава составляет 42 см. Расстояние между вырезом до усиленной части на груди 20 см. Длина усиленной части на груди 80 см, ширина усиленной части в области груди 50 см. Халат имеет на спинке фиксатор,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 XL. 1 шт- Проводник диагностический 180х0,035. Проводник диагностический-проводник с тефлоновым покрытием, длина 180 см, наружный диаметр - 0,035 ". Дистальный кончик типа J-изогнутый, гибкий, дистальная гибкая часть - 30 мм.  проводник из нержавеющей стали с тефлоновым покрытием. Проксимальная сварка стержня, ленты и катушки исходный материал в гладкий последовательный купол. Дистальное  сварное соединение: сварное соединение стержня, ленты и исходного материала катушки в гладкий последовательный купол. J выпрямление: когда натяжная сила приложена к катушке примыкающая к дистальному концу, J должен открыться до минимум 150 градусов. 1 шт- Зажим для обработки операционного поля. Зажим для обработки операционного поля одноразовый, предназначенный для использования во время захвата губки/салфеток при осуществлении антисептических процедур. Длина 19 cм. Сделан из полипропилен медицинского класса плюс 30% стекловолокно. Зажим имеет кольцевые ручки, зубчатый наконечник для надежного удержания предметов и металлический соединительный стержень. 1шт- Игла одноразовая: 23 Ga 0,6х30 мм. Игла 23G x 1¼ дюйма 0,6 мм x 30 мм одноразового использования, используемые для инъекционных процедур и для аспирации медицинских жидкостей. Игла сделана из нержавеющей стали и замок соединение из пластика ABS. Игла подходит для использования с соединением Луер или Луер Лок. 1 шт- Игла одноразовая: 18 Ga 7см. Игла используется для получения сосудистого доступа для размещения проводника. Игла сделана из нержавеющей стали и замок соединение из пластика ABS.  Игла 18G, длиной 70 мм. 1 шт- Шприц 2 мл. Шприц Луер объемом 2 мл одноразовый, сделан из полипропилена медицинского класса. Шприц состоит из цилиндра, плунжера, поршня, втулки иглы. Достаточно прозрачный цилиндр позволяет легко измерить объем, содержащийся в шприце и обнаружить пузырьки воздуха. Шприц  имеет градуированную шкалу на цилиндре до 2 мл, шкала легко читается.  1 шт- Шприц 10 мл Луер. Шприц Луер объемом 10 мл одноразовый, сделан из полипропилена медицинского класса. Шприц состоит из цилиндра, плунжера, поршня, втулки иглы. Достаточно прозрачный цилиндр позволяет легко измерить объем, содержащийся в шприце и обнаружить пузырьки воздуха. Шприц имеет градуированную шкалу на цилиндре до 10 мл, шкала легко читается. 2 шт- Шприц 20 мл Луер Лок. Шприц Луер Лок объемом 20 мл одноразовый, сделан из полипропилена медицинского класса. Шприц состоит из цилиндра, плунжера, поршня, винтовой втулки иглы. Достаточно прозрачный цилиндр позволяет легко измерить объем, содержащийся в шприце и обнаружить пузырьки воздуха. Шприц имеет градуированную шкалу на цилиндре до 20 мл, шкала легко читается. 2 шт- Шприц 5 мл Луер. Шприц Луер объемом 5 мл одноразовый, сделан из полипропилена медицинского класса. Шприц состоит из цилиндра, плунжера, поршня, втулки иглы. Достаточно прозрачный цилиндр позволяет легко измерить объем, содержащийся в шприце и обнаружить пузырьки воздуха. Шприц имеет градуированную шкалу на цилиндре до 5 мл, шкала легко читается.  1 шт- Скальпель №11. Скальпель одноразовый. Ручка скальпеля: изготовлена из акрилонитрилбутадиенстирол материала, общая длина - 140мм. Ручка скальпеля должна иметь очертание захвата для пальца, чтобы обеспечить лучшую управляемость и манипуляции.  Угол полосы захвата пальцем составляет 30 градусов. Лезвие: изготовлено из нержавеющей стали с допустимой твердостью, толщина 0.41мм. Скальпель №11. 1 шт- Краник 4-х ходовой. Краник 4-ходовой медицинский, выдерживает давление до 5 бар.  Предназначен для соединения инфузионной/трансфузионной линии (магистрали) и постоянного устройства, находящегося в вене с целью контроля введения растворов и препаратов при дополнительных вливаниях. При помощи краника можно изменять направление потока или останавливать инфузию. Тройник имеет 4 соединения по типу ""Луер-Лок"", на концах краника трехходового есть вращающиеся предохранительные колпачки с внутренней резьбой, винтовая муфта обеспечивает надежность соединения с наконечниками других систем. Жироустойчив, стерилен, аппирогенен, применяется для одноразового использования. Общая длина 38 мм. Высота 20,5 мм. Материал корпуса, вращающегося колпачка ""Луер-Лок"" поликарбонат. Материал центральной части краника и ротатора-HDPE. Смазка вращающейся части - полидиметилсилоксан. Диапазон рабочих температур: 4-40 гр. по Цельсию. Объемный расход жидкости - 200 мл/мин. 1 шт - Шовный материал. Нить хирургическая рассасывающаяся, полигликолид, длиной 75 см, цвет фиолетовый, игла колющая, изогнутая 1/2 длиной 30 мм. 1 шт -Соединительная линия 120 см. Удлинительная линия 120 см для безопасного переноса жидкости. Удлинитель для инфузионного насоса служит как универсальный удлинительный элемент однократного употребления для инфузионных насосов. Изготовлен из прозрачной ПВХ трубки, с соединением типа Луер Лок.Надежное соединение Луер Лок предотвращает случайное отсоединение. Устойчивы к давлению до 30 psi (2 бар). Внутренний диаметр трубки: 1,5 мм. Наружный диаметр трубки: 2,65 мм. Стерильная,однократного применения. Стерилизован этиленоксидом. 2 шт - Стикер-наклейки. Стикеры для маркировки содержимого емкости. Размеры каждой из 7 ячеек не менее 30мм на 15мм. Должно содержать следующие маркировки на цветном фоне: LIDOCOINE-2% желтый фон; HEPARINE-5000ED/ml красный фон; POVIDONE SOLUTION оранжевый; SODIUM CHLORIDE - 0.9% зеленый фон; ISOSORBIDE DINTRATE 1mg/ml синий фон; CONTRAST AGENTS фиолетовый фон; PAPAVERINE - 2% коричневый фон. Общая длина в пределах 220-265мм и ширина от 15-18мм.</t>
    </r>
  </si>
  <si>
    <t xml:space="preserve">Антеградные канюли корня аорты и канюля для перфузии устьев коронарных артерий
</t>
  </si>
  <si>
    <t xml:space="preserve">Антеградные канюли корня аорты и канюля для перфузии устьев коронарных артерий в наборе и без, размером (Fr) 4, 5, 7, 9, 10, 11, 12,14,15,17, 20. Канюли должны иметь рентгеноконтрастный наконечник, соединенный с прозрачным корпусом, с отдельной дренажной линией. Дополнительные возможности при использовании данной канюли должны включать: мониторинг давления в корне аорты, дренирование левых отделов сердца. Все канюли должны быть снабжены стальной иглой-интродюсером. Длина 14.0 см. Стандартный наконечник и стандартный интродюсер 14 ga (7 Fr.), 12 ga (9 Fr.), 16 ga (5 Fr.), включать: мониторинг давления в корне аорты, дренирование левых отделов сердца. </t>
  </si>
  <si>
    <t>Канюля артериальная, с армированным
прямым или изогнутым наконечником</t>
  </si>
  <si>
    <t>Канюля артериальная, с армированным прямым или изогнутым наконечником,  размером: 20 Fr, 22 Fr, 24 Fr. Артериальная канюля для перфузии восходящей аорты во время искусственного кровообращения. Устойчивая к излому армированная трубка. Удобное положение наконечника благодаря указывающему маркеру. Гладкий пластмассовый наконечник размерами 20, 22, 24 Фр. Варианты исполнения: армированный, изогнутый наконечник с выступом; Армированный, прямой наконечник с кольцом; Длина 24, 25, 33 см. Размеры по потребности заказчика.</t>
  </si>
  <si>
    <t>Двуступенчатая канюля</t>
  </si>
  <si>
    <t>Канюли устойчивые к перегибам армированным корпусом с множественными отверстиями на конце и предсердной частью типа «корзинка». Конструкция должна обеспечивать более высокие скорости потока при минимальной разнице давлений. Отметки глубины введения позволяющие добиться оптимального положения канюли. Длина 38.1 см. Коннектор 1/2” (1.27 см) может быть с люер портом и без него. Размеры: 36/46 Fr. (12.0/15.3 мм), 36/51 Fr. (12.0/17.0 мм), 34/46 Fr (11,3 / 15,3 мм), 32/40 Fr (10,7 / 13,3 мм).</t>
  </si>
  <si>
    <t xml:space="preserve">Перфоратор корня аорты (выкусыватель) </t>
  </si>
  <si>
    <t>Для получения отверстий в стенке аорты для проксимального анастомоза, острые режущие кромки для получения ровных краев отверстия, конический наконечник для легкого введения, два варианта длины ручки (стандарт и удлиненная). Размеры: 2,50 - 6,0 мм</t>
  </si>
  <si>
    <t>Стабилизатор тканей миокарда для операций на работающем средце</t>
  </si>
  <si>
    <t xml:space="preserve">Одноразовый стабилизатор, основанный на втягивающем действии, состоящий из двух стабилизаторов миокарда, прикрепленных к шарнирному кронштейну. Шарнирный кронштейн должен крепиться к втягивающему устройству с помощью монтажного зажима. Задвижка должна обеспечивать двухпозиционное регулирование всасывания. Для стабилизации ткани должно применяться всасывание со стабилизаторами миокарда, расположенными по обе стороны от места анастомоза. Рукоятка должна затягиваться и ослабляться ручкой. Стерильный, апирогенный, только одноразового использования. Возможность регулировать изгиб ножек стабилизатора по кривизне контура сердца.  Уникальный механизм для раздвигания тканей облегчающий доступ к месту анастомоза. Уникальная подвижность тела стабилизатора наряду с жесткостью фиксации, позволяющая расположить его без помех для деятельности хирурга. Низкопрофильная конструкция лапок с присосками и тела стабилизатора обеспечивающая максимальную визуализацию операционного поля. Используемый в конструкции принцип истинно вакуумной стабилизации тканей, которая должна обеспечивать доступ к любому сосуду на любой поверхности сердца. Прозрачные, низкопрофильные лапки присосок улучшающие видимость в месте анастомоза, а их гибкость обеспечивает надежность фиксации в любом месте поверхности сердца. Стабилизатор с возможностью закрепления на любом стернальном ранорасширителе. </t>
  </si>
  <si>
    <t xml:space="preserve">Держатель верхушки </t>
  </si>
  <si>
    <t>Держатель верхушки сердца использующийся при кардиохирургических операциях на работающем сердце.
Должен облегчать выведение сердца и сводить к минимуму нарушения гемодинамики.
· Должен упрощать доступ к коронарным артериям и их экспозицию.
· Для обеспечения доступа к задне-боковой поверхности сердца, многоконечная чашечка-присоска должна прикрепляться к верхушке сердца или сбоку от нее. При использовании держателя, нарушения гемодинамики меньше, чем при применении глубоких перикардиальных швов держалок. Фиксация: Гибкая магистраль и 2-ух ходовой краник который должен сводить к минимуму сопротивление при подаче воздуха и обеспечивать оптимальную фиксацию; Более легкое использование; 2-ух ходовой краник; комплектация магистрали с канистрой позволяющая уменьшить силу вакуума для обеспечения оптимальной фиксации, без подсасывания воздуха. Облегченная сборка и использование. Прибор разового использования.</t>
  </si>
  <si>
    <t>Резервуар N2O</t>
  </si>
  <si>
    <r>
      <t>Емкость для охлаждающего вещества должна обеспечивать криоконсоль оксидом азота (N2O).
Вес нетто охлаждающего вещества (вес заполненной емкости, исключая вес емкости) 3,71кг
Вес брутто емкости (вес заполненной емкости, включая вес емкости) 11,48 кг 
Характеристики хладагента: Сжиженный оксид азота (N2O)
99.5% очистка, уровень влажности</t>
    </r>
    <r>
      <rPr>
        <sz val="9"/>
        <color rgb="FFFF0000"/>
        <rFont val="Times New Roman"/>
        <family val="1"/>
        <charset val="204"/>
      </rPr>
      <t xml:space="preserve"> </t>
    </r>
    <r>
      <rPr>
        <sz val="9"/>
        <rFont val="Times New Roman"/>
        <family val="1"/>
        <charset val="204"/>
      </rPr>
      <t xml:space="preserve">50 ppm 
Должен быть совместим с криоконсолью SMARTFREEZE.
</t>
    </r>
  </si>
  <si>
    <t>Кабель для подключения подачи охлаждающего газа</t>
  </si>
  <si>
    <t>Кабель для подключения подачи охлаждающего газа для катетера и отвода использованного газа. Должен быть совместим с криоконсолью SMARTFREEZE.</t>
  </si>
  <si>
    <t>Электрический кабель</t>
  </si>
  <si>
    <t>Электрический кабель для подключения катетера. Должен быть совместим с криоконсолью SMARTFREEZE.</t>
  </si>
  <si>
    <t>Кабель подключения циркулярного катетера</t>
  </si>
  <si>
    <t>Кабель подключения циркулярного катетера. Должен быть совместим с криоконсолью SMARTFREEZE.</t>
  </si>
  <si>
    <t>Ирригационная трубка для насоса</t>
  </si>
  <si>
    <t>Ирригационная трубка для орошаемых катетеров. Должна быть совместима с электрофизиологической системой для записи внутрисердечных сигналов LABSYSTEM™ PRO.</t>
  </si>
  <si>
    <t xml:space="preserve">Оплетенный транссептальный  проводниковый  интродьюсер
</t>
  </si>
  <si>
    <t xml:space="preserve">Оплетенный интродьюсер с проводником и дилататором, стерильный, однократного применения, диаметром 8F, Длина 62 см, 77см.
Материал интродьюсера - рентгеноконтрастный пластик
Диаметр интродьюсера- не менее 8 F
Тип кривизны передний, задний, многоцелевой и многоцелевой короткий
Длина интродьюсера -не менее 62 см, 77 см
Канюля для подачи электрофизиологического раствора
Минимальная длина канюли-не менее 11 см
Максимальная длина канюли-не более 23 см. Должен быть совместим с электрофизиологической системой для записи внутрисердечных сигналов LABSYSTEM™ PRO.
</t>
  </si>
  <si>
    <t>Кабель для абляции</t>
  </si>
  <si>
    <t>Кабель для соединения температурного аблационного катетера с генератором  (Кабель для подключения катетеров эндоваскулярных для радиочастотной аблации Blazer OI к генератору Maestro). Должен быть совместим с системой  кардиальной абляции Maestro 4000™.</t>
  </si>
  <si>
    <t>Кабель для соединения температурного аблационного катетера с генератором  (Кабель для подключения катетеров эндоваскулярных для радиочастотной аблации Blazer к генератору Maestro. Должен быть совместим с системой  кардиальной абляции Maestro 4000™.</t>
  </si>
  <si>
    <t>Кабель для диагностики</t>
  </si>
  <si>
    <t>Кабель для соединения неуправляемого 4-полючного катетера. Должен быть совместим с электрофизиологической системой для записи внутрисердечных сигналов LABSYSTEM™ PRO</t>
  </si>
  <si>
    <t>Кабель для соединения управляемого 10-полючного катетера. Должен быть совместим с электрофизиологической системой для записи внутрисердечных сигналов LABSYSTEM™ PRO</t>
  </si>
  <si>
    <t>Катетер баллонный дилатационный для чрескожной транслюминальной ангиопластики</t>
  </si>
  <si>
    <r>
      <t>Катетер баллонный сосудистый. Система доставки</t>
    </r>
    <r>
      <rPr>
        <sz val="9"/>
        <color rgb="FFFF0000"/>
        <rFont val="Times New Roman"/>
        <family val="1"/>
        <charset val="204"/>
      </rPr>
      <t>.</t>
    </r>
    <r>
      <rPr>
        <sz val="9"/>
        <rFont val="Times New Roman"/>
        <family val="1"/>
        <charset val="204"/>
      </rPr>
      <t xml:space="preserve"> Диаметр баллона 2.0 мм – 10.0 мм. Длина баллона 10, 15, 20,30, 40, 60, 80, 100, 120, 150, 220 мм. Шафт 40, 80, 90, 135 и150 см. Материал баллона Pebaх. Номинальное давление 6 ATM. Давление разрыва 10, 12, 14 ATM. Совместимость с проводником 0.014'' и 0.018". Совместимость с интродьюсером 4-5 F. Профиль кончика 0.020" (среднее значение). Профиль баллона 0.039" (среднее значение).
</t>
    </r>
  </si>
  <si>
    <t xml:space="preserve">Саморасширяющийся стент </t>
  </si>
  <si>
    <t xml:space="preserve">Стент внутрисосудистый для стентирования сонных артерий. Плетеный, саморасширяющийся кобальт-хромовый стент. Диаметр стента 6, 8, 10 мм. Длина стента: диаметр 6 мм, длина 30 мм; диаметр 8 мм, длина 30, 40 и 50 мм; диаметр 10 мм, длина 30, 40 и 50 мм.  Дизайн ячейки закрытая, 1,08 мм². Рентгеноконтрастные маркеры - рентгеноконтрастная нить. Доставка быстрой смены. Возможность репозиционирования. Профиль доставляющей системы 5F (диаметр 6 и 8 мм) 6F (диаметр 10 мм). Совместимость с интродьюсером 5F (диаметр 6 и 8 мм), 6F (диаметр 10 мм). Рабочая длина катетера 135 см. Совместимость с проводником 0.014”.
</t>
  </si>
  <si>
    <t xml:space="preserve">Проводник усиленной поддержки </t>
  </si>
  <si>
    <t xml:space="preserve">Проводник внутрисосудистый. Диаметр 0,035 дюймов, 0,038 дюймов. Длина 75 см, 145 см, 180 см, 260 см. Материал сердечника нержавеющая сталь. Конструкция сердечника - усиленная поддержка. Покрытие тефлон (PTFE). Форма кончика: прямой, J 3 мм, формируемый дистальный сегмент 3 см. Длина гибкого кончика  1 см, 4 см, 6 см, 7 см. </t>
  </si>
  <si>
    <t>Баллоный катетер для ЧТА</t>
  </si>
  <si>
    <t xml:space="preserve">Баллонный катетер для лечения стеноза мозговых артерий с целью улучшения перфузии. Баллон двигается по проводнику с внутреннем диаметром 0.0165". Рабочая длина 150 см. Двухпросветный баллонный катетер (OTW), внешний дистальный диаметр 2.7F, внешний проксимальный диаметр 3.7F. Номинальное рабочее давление 6 атм, номинальное давление разрыва 14 атм. Диаметры баллона: 1.5 / 2.0 /2.5 / 3.0 / 3.5 / 4.0 мм. Рабочая длина баллона 8 мм. Подвижный кончик длиной 10 мм. Наличие трех маркеров - первый дистальный маркер для гибкого кончика, размещенный для контроля положения катетера, два маркера для номинальной длины баллона. Совместим с проводником ≤ 0.014". Наличие гидрофильного покрытия. Возможность доставки стента через баллонный катетер. </t>
  </si>
  <si>
    <t>Система отделяемых спиралей</t>
  </si>
  <si>
    <t xml:space="preserve">Спираль эмболизирующая платиновая закрепленная на системе доставки для проведения внутрисосудистой эмболизации внутричерепных аневризм и аневризм периферических сосудов. Спираль должна быть рентгеноконтрастная, наличие 2 маркеров для точности размещения. Система доставки должна включать толкатель, к которому спираль прикреплена проксимальным концом, интродьюсер, при помощи которого спираль может быть установлена в микрокатетер доставки. Интродьюсер предназначен для механической защиты изделия во время транспортирования и хранения, а также для подачи изделия в микрокатетер. Спираль должна состоять из 3-х компонентов: внешняя спираль – платина, внутренняя спираль – нитинол, внутренний корд – нитинол. Плотная структура, состоящая одновременно из внешней платиновой и внутренней нитиноловой спирали должна гарантировать долгосрочное сохранение изначальной формы, образовавшейся после эмболизации с минимальной вероятностью реканализации. Внутренний нитиноловый корд должен обладать очень высокой прочностью и отвечать за сопротивление спирали на разрыв. Внутренний нитиноловый корд обеспечивает создание каркаса и плотного заполнения спирали с минимальной вероятностью реканализации. Спираль должна иметь 3 типа мягкости: стандартная, мягкая, экстрамягкая. Типы форм: обязательное наличие 3-х типов форм: сферическая, витая, прямая спираль с загнутым дистальным концом. Размеры спирали: внешний диаметр спирали – 0,020 дюйма, длина – от 2 см до 60 см, вторичный диаметр – от 1 мм до 32 мм. Отделение спирали: мгновенное, механическое с использованием отделяющей рукояти. </t>
  </si>
  <si>
    <t xml:space="preserve">Диагностический катетер </t>
  </si>
  <si>
    <t>Селективный диагностический гидрофильный катетер для проведения интервенционных процедур на интракраниальном бассейне. Материал катетера двухслойный полимер Pebax со стальным армированием. Должен обеспечивать удобное прохождение участков со сложной анатомией и атравматичное размещение в дистальной сосудистой сети благодаря бесшовной переходной зоне. Наличие не менее 9 зон гибкости. Внешний диаметр катетера на выбор 6F и 5F. Внутренний просвет катетера 0.040”. Может использоваться для диагностической ангиограммы – просвет 0,040 дюйма (1,02 мм). Совместимость с проводниками 0.038"/0.035". Рентгеноконтрастный дистальный кончик. Тип кончика катетера: SIM (Simmons), BER (Berenstein), H1, Sim-V. Длина катетера 105см, 125см, 130см. Катетер стерильный, одноразового использования.</t>
  </si>
  <si>
    <t>Пластина-сетка, пластичная</t>
  </si>
  <si>
    <t>толщина 0.6 мм, 200мм х 200мм</t>
  </si>
  <si>
    <t>Самосверлящий самонарезной клиновидный винт</t>
  </si>
  <si>
    <t>Размер миди. Внешний диаметр 1,6мм, длина 3,4,5мм</t>
  </si>
  <si>
    <t>Сменные кассеты, фиолетовые, длиной 216 мм для эндоскопического степлера</t>
  </si>
  <si>
    <t xml:space="preserve">Сменные кассеты для режущего/сшивающего аппарата для выполнения продольных разрезов/швов при внутриполостных операциях с технологией P3H для применения в брюшной, метаболической, гинекологической, детской и торакальной хирургии для резекции, рассечения и создания анастомоза. Габаритные размеры (мм) - длина 216 мм, ширина - 12.6 мм. Высота титановых скоб - 3,0 мм - 3,5 мм - 4,0 мм. Количество скоб в сменной кассете - 22. Ширина верхней части скоб - 3,5 мм. Ширина нижней части скоб - 2,9 мм. Требования к сжатию тканей (мм) - 1.5 - 2.25 мм. Длина линии прошивания - 45 мм. Длина линии разреза - 42 мм.
</t>
  </si>
  <si>
    <t>Сменные кассеты, фиолетовые, длиной 232 мм для эндоскопического степлера</t>
  </si>
  <si>
    <t>Сменные кассеты для режущего/сшивающего аппарата для выполнения продольных разрезов/швов при внутриполостных операциях с технологией 3PH, для применения в брюшной, метаболической, гинекологической, детской и торакальной хирургии для резекции, рассечения и создания анастомоза со скобами.
Габаритные размеры (мм) - длина 232 мм, диаметр - 12.6 мм. Высота титановых скоб - 3,0 мм - 3,5 мм - 4,0 мм.  Ширина верхней части скоб - 3,5 мм. Ширина нижней части скоб - 2,9 мм. Требования к сжатию тканей (мм) - 1.5 - 2.25 мм. Длина линии прошивания - 60 мм. Длина линии разреза - 57 мм.</t>
  </si>
  <si>
    <t>Степлер сшивающий хирургический циркулярный, синий, со скобками</t>
  </si>
  <si>
    <t>Сшивающий аппарат для выполнения круговых швов из устанавливаемых в ткани в шахматном порядке двойных рядов скоб из титана и резецирующий излишнюю ткань, создавая таким образом круговой анастомоз, со скобами. 
Стерильный ручной хирургический инструмент, применяемый во время открытого оперативного вмешательства (включая абдоминальную, гинекологическую, педиатрическую или торакальную хирургию) для наложения хирургических скоб с целью соединения внутренних (аппроксимации) мягких тканей (например, два конца кишки) или для фиксации хирургической сетки к ткани. Изделие должно работать с помощью ручного механизма (например, рычага, скользящего регулятора), посредством которого накладывается один или несколько линейных рядов хирургических скоб на сегмент ткани. Изделие одноразового использования. Диаметр аппарата - 29 мм. Размеры циркулярного аппарата - 470x147 мм. Высота скоб - 4,8 мм.  Ширина верхней части скоб - 3,9 мм. Ширина нижней части скоб - 3,8 мм. Требования к сжатию тканей (мм) - 2.0 мм. Длина линии прошивания - 26.2 мм в диаметре. Длина линии разреза - 20 мм.</t>
  </si>
  <si>
    <t>Степлер сшивающий хирургический циркулярный, зеленый, со скобками</t>
  </si>
  <si>
    <t>Сшивающий аппарат для выполнения круговых швов из устанавливаемых в ткани в шахматном порядке двойных рядов скоб из титана и резецирующий излишнюю ткань, создавая таким образом круговой анастомоз, со скобами. 
Стерильный ручной хирургический инструмент, применяемый во время открытого оперативного вмешательства (включая абдоминальную, гинекологическую, педиатрическую или торакальную хирургию) для наложения хирургических скоб с целью соединения внутренних (аппроксимации) мягких тканей (например, два конца кишки) или для фиксации хирургической сетки к ткани. Изделие должно работать с помощью ручного механизма (например, рычага, скользящего регулятора), посредством которого накладывается один или несколько линейных рядов хирургических скоб на сегмент ткани. Изделие одноразового использования. Диаметр аппарата - 32 мм. Размеры циркулярного аппарата - 470x147 мм. Высота скоб - 5,0 мм. Количество скоб в аппарате - 30. Ширина верхней части скоб - 3,9 мм. Ширина нижней части скоб - 3,8 мм. Требования к сжатию тканей (мм) - 2.2 мм. Длина линии прошивания - 28.8 мм в диаметре. Длина линии разреза - 22 мм.</t>
  </si>
  <si>
    <t>Степлер сшивающий хирургический эндоскопический со сменными кассетами</t>
  </si>
  <si>
    <t>Режущий/сшивающий аппарат с технологией беспозиционной беспрепятственной артикулляции для выполнения продольных разрезов/швов при внутриполостных операциях выполняющий швы путем установки в шахматном порядке двух тройных рядов из титановых скоб и одновременно разделяющий ткань. Размеры инструмента 480х183 мм. Диаметр ствола аппарата составляет 12.35 мм. Размер скоб должен определяться выбором пользователя устройства перезаряжания для режущего/сшивающего аппарата для выполнения продольных разрезов/швов при внутриполостных операциях, имеющие следующие размеры 2.5 мм, 3.5 мм, 4.2 мм , 4.8 мм или 5.0 мм или 2.0-2.5-3.0мм, 3.0-3.5-4.0мм, 4.0-4.5-5.0мм. Режущий/сшивающий аппарат со способностью перенастраиваться на любое из устройств перезаряжания, которые поставляются в вариантах, позволяющих выполнять швы из скоб длиной 30 мм, 45 мм и 60 мм.</t>
  </si>
  <si>
    <t>Самораскрывающийся интракраниальный стент для реконструкции аневризм с широкой шейкой</t>
  </si>
  <si>
    <t xml:space="preserve">Интракраниальный стент для реконструкции аневризм с широкой шейкой и лечения интракраниальных стенозов. Из  плетеной нитиноловой проволоки, обладающий высоким радиальным усилием, гарантирующим прилегание его к стенке сосуда и способность к конформации. Поставка с проволочным проводником внутри системы доставки, позволяющим выполнять манипуляции дистальнее стента. После позиционирования стента проводник с возможностью использования для введения ремоделирующего баллона или установки второго стента. Возможность убрать стент обратно и провести репозиционирование в случае его раскрытия до 90%. Расширенные окончания, улучшающие прилегание имплантированного стента к стенке сосуда и позволяющие избежать возникновения эффекта "тюльпана" при установке в сосуд малого диаметра. Атравматичные закругленные концы стента. Угол плетения проволоки - 60°, облегчающий раскрытие и прилегание стента к стенке в сосудах с крутым изгибом. Два продольных рентгеноконтрастных платиновых проволочных маркера. </t>
  </si>
  <si>
    <t xml:space="preserve">Интродьюсер с гемостатическим клапаном </t>
  </si>
  <si>
    <t xml:space="preserve">Плетёный армированный интродьюсер с наличием атравматичного кончика и гемостатического клапана. Рентген контрастный маркер на кончике. Размер интродьюсера 8,0 Fr; 8,5 Fr, размер дилятатора 8,0 Fr; 8,5 Fr, максимальный размер проводника .0З2 (in), рабочая длина интродьюсера 63 см, дилятатора - 67 см. Длина проводника 180 см. Наличие дополнительных размеров по потребности заказчика.
</t>
  </si>
  <si>
    <t>Управляемый ннтродьюсер рентгеноконтрасный</t>
  </si>
  <si>
    <t>Управляемый армированный интродьюсер с точным контролем изгиба. Наличие атравматичного кончика и гемостатического клапана. Двухсторонний изгиб. Рентген контрастный маркер на кончике. Размер интродьюсера 8.5 Fr, размер дилятатора 8.5 Fr, максимальный размер проводника .032 (in), рабочая длина 40, 61, 71 см. Длина просвета интродьюсера 81, 91 см. Тип изгиба Small Curl, Medium Curl, Large Curl.</t>
  </si>
  <si>
    <t xml:space="preserve">Игла для трансептальной пункции </t>
  </si>
  <si>
    <t>Игла для трансептальной пункции для взрослых, размер 18 ga, угол среза 50 гр. Должна состоять из просветной иглы из нержавеющей стали и прочного стилета из нержавеющей стали, с крутым изгибом. Дистальный кончик иглы скошен для облегчения процесса прокола. Должна быть оснащена двухходовым запорным краном, обеспечивающим доступ к просвету иглы для дыхания, инъекции/инфузии жидкости, забор крови, мониторинг давления введения стилета и проводника. Маркер на чехле иглы для направления изгиба, проксимальный размер стилета 0,7 мм, дистальный размер стилета 0,35 мм., длина 98 см, 71 см.</t>
  </si>
  <si>
    <t xml:space="preserve">Кабель соединительный для подключения орошаемых катетеров </t>
  </si>
  <si>
    <t xml:space="preserve">Кабель соединительный для подключения орошаемых катетеров одно- и двунаправленных с электродами. Кабель для подключения катетеров: диагностических управляемых/неуправляемых, аблационных орошаемых/неорошаемых к аблационному генератору 4-,10-, полюсных, длина 1,15; 1,5; 2,5 м. Модели по потребности заказчика.
</t>
  </si>
  <si>
    <t>Кабель соединительный для подключения диагностического картирующего катетера к генератору</t>
  </si>
  <si>
    <t xml:space="preserve">Кабель для подключения диагностического картирующего катетера к аблационному генератору.
22-контактный, длина 1,5 м.
</t>
  </si>
  <si>
    <t xml:space="preserve">Диагностический
катетер циркулярный картирующий с магнитной навигацией 
</t>
  </si>
  <si>
    <t>Диагностический катетер циркулярный картирующий, с функцией магнитной навигации, с вариабельным радиусом, гибкий, изолированный. Наличие двух дополнительных стержневых электродов для облегчения визуализации катетера. Изгиб: D-F для двунаправленного катетера, D для однонаправленного катетера. Размер 8 Fr, длина 117 см, расстояние между электродами 6,5; 1-4-1 мм. Диапазон легочных вен 15-25 мм. Интегрируется с системой картирования сердца.</t>
  </si>
  <si>
    <t xml:space="preserve">Проводник коронарный </t>
  </si>
  <si>
    <r>
      <t>Проводник коронарный для проведения интервенционных манипуляций на коронарных артериях. Прямой, 180 см, диаметр 0,014”/0,36мм. Возможность удлинения до 300 см с помощью удлинителя, приобретаемого отдельно. Ренгеноконтрастный кончик 3см, длина моделируемой части кончика – 10мм. С гидрофильным покрытием дистальной части проводника со 2-го по 250 мм. С нитиноловым дистальным и стальным проксимальным сердечниками с тефлоновым покрытием. Технология с соединением дистального нитинолового и стального проксимального стержней.  В дистальной части проводника спиральная катушка из нержавеющей стали с переходом в платиновую (на дистальных 3 см) – для лучшей гибкости и визуализации. В комплекте со специальной тупой иглой 22G для моделирования кончика проводника. Наличие проксимальных маркеров: 1 маркер для проводников гипермягких, 2 маркера для проводников с гидрофильным покрытием, 3 маркера для жестких проводников</t>
    </r>
    <r>
      <rPr>
        <sz val="9"/>
        <color rgb="FFFF0000"/>
        <rFont val="Times New Roman"/>
        <family val="1"/>
        <charset val="204"/>
      </rPr>
      <t xml:space="preserve">. </t>
    </r>
    <r>
      <rPr>
        <sz val="9"/>
        <rFont val="Times New Roman"/>
        <family val="1"/>
        <charset val="204"/>
      </rPr>
      <t xml:space="preserve">
Возможность выбора жесткости кончика: 1 грамм для проводников мягких, 0,6 грамм для проводников гипермягких, 1 грамм для проводников с гирофильным покрытием, 3,6 грамм для проводников жестких</t>
    </r>
    <r>
      <rPr>
        <sz val="9"/>
        <color rgb="FFFF0000"/>
        <rFont val="Times New Roman"/>
        <family val="1"/>
        <charset val="204"/>
      </rPr>
      <t>.</t>
    </r>
    <r>
      <rPr>
        <sz val="9"/>
        <rFont val="Times New Roman"/>
        <family val="1"/>
        <charset val="204"/>
      </rPr>
      <t xml:space="preserve">
Наличие силиконового кончика длиной 2 мм. для проводников мягких, гипермягких и жестких.
Проводник состоит из корпуса (стальной стержень SUS 304), оболочка ствола - политетрафлюроэтилен, держатель - полиэтилен, ручной зажим - полипропилен, гидрофильная оболочка - диметил  акриламида - глицидил мета-крилат кополимер. Стерилизация - этилен оксидом.</t>
    </r>
  </si>
  <si>
    <t>Световодный наконечник для внутрисосудистых вмешательств</t>
  </si>
  <si>
    <t>Световодный инструмент, диаметр светопроводящей жилы, не более 600 мкм
Тип диаграммы выхода излучения: Циркулярная, дистанционная
Материал и цвет наружной оболочки светопроводящей жилы: Полимер типа нейлон (или аналог), белый
Конфигурация дистального торца: Атравматический, защищенный кварцевой колбой
Тип оптического разъема для подключения к аппарату SMA-905
Длина светопроводящей жилы инструмента не менее 2500 мм
Разметка на наружной оболочке световодного инструмента Интервальные метки шагом 10 мм. Цвет разметки - черный.</t>
  </si>
  <si>
    <t>Линейный сшивающий аппарат с ножом</t>
  </si>
  <si>
    <t>Линейный сшивающе-режущий аппарат с ножом для прошивания тканей с наложением двух двойных рядов скобок в шахматном порядке, длиною рабочей части 60, 80 и 100 мм с фиксированной высотой закрывания скобки 1,5-2 мм.
Аппарат должен состоять из двух частей – пассивной бранши и бранши с кассетой со встроенным кулачковым механизмом, замыкающихся при помощи запирающего рычага. Лезвие из высокопрочной стали не менее 400-й серии, должно быть встроено в аппарат и активироваться рычагом прошивания. Обе бранши с опорными плечиками для удобства использования аппарата. Наличие механизма строго параллельного сведения браншей, промежуточного положения закрытия браншей для их точной репозиции на ткани, равномерной компрессии ткани и предотвращения ее сборивания, звукового и тактильного контроля прошивания. Встроенный механизм для блокирования аппарата при использованной кассете. Наличие кнопки, препятствующей выскальзыванию тканей из браншей в момент прошивания. Аппарат должен обеспечивать наложение 4-х рядного скобочного шва длиной 64, 84 и 104 мм, между рядами которого идет линия разреза длиною не более 60, 80 и 100 мм соответственно, делящая шов на два 2-х рядных шва. Линия механического шва превышающая линию разреза не менее чем на 1,5 скобки (4 мм). 
Аппарат должен перезаряжаться соответствующими кассетами для аппаратов, имеющих длину шва 60, 80 и 100 мм. Кассеты, в зависимости от высоты скобы, должны иметь различную цветовую маркировку: зеленого цвета (для плотных тканей, высота открытой скобы 4,8, закрытой 2 мм); синего цвета (для тканей нормальной толщины, высота открытой скобы 3,5 мм, закрытой 1,5 мм); с общим количеством прошиваний не менее 8 раз. Должен быть предназначен для использования у одного пациента, не подлежать повторной стерилизации. Стерильный. Размеры по потребности заказчика.</t>
  </si>
  <si>
    <t>Сменные кассеты со скобами к линейному сшивающе-режущему степлеру</t>
  </si>
  <si>
    <t>Кассеты сменные одноразовые с цветовой маркировкой в зависимости от высоты скобы, синяя – высота открытой скобы 3,5 мм, закрытой 1,5 мм, и зеленая – высота открытой скобы 4,8, закрытой 2 мм. Кассеты должны иметь длину накладываемого шва 60, 80 и 100 мм в соответствии с длиной рабочей части линейного сшивающего степлера для прошивания тканей различной плотности. В кассету должен быть встроен ограничитель ткани для ручной или автоматической активации. В зависимости от длины накладываемого шва каждая кассета должна содержать 64, 84 и 104 скобок соответственно, расположенных в 4 ряда в шахматном порядке. Диаметр скобочной проволоки не более 0,23 мм, ширина коронки скобки не более 4,0 мм, длиной ножки открытой скобки не более 4,8 мм, высота закрытой скобки от 1 до 2 мм (1 мм для сосудистой ткани, 1,5 мм для нормальной, 2 мм для плотной). Каждая кассета должна иметь нож, для разрезания ткани. Материал скобок – МРТ-совместимый титановый сплав с содержанием ванадия и алюминия для снижения пластичности и предотвращения обратного разгибания скобок. Должны поставляться заряженными, стерильными, с предохранительной пластиной на рабочей поверхности кассеты. Размеры по потребности заказчика.</t>
  </si>
  <si>
    <t xml:space="preserve">Устройство для защиты раны среднего размера 5-9 см </t>
  </si>
  <si>
    <t>Устройство для защиты краев раны при открытых и лапароскопических операциях. Устройство представляет собой прозрачный пленочный кожух из прочного полиуретана. Кожух имеет 2 ригидных кольца на концах. Дистальное кольцо эластичное с повышенной памятью формы и имеет круглое сечение. Дистальное кольцо предназначено для введения в брюшную полость. Проксимальное кольцо имеет эластичную структуру для облегчения скручивания и адаптации к толщине брюшной стенки. Проксимальное кольцо имеет продолговатое и вогнутое сечение для облегчения процесса скручивания. Оба кольца прочно соединены с пленочным кожухом. Длина кожуха составляет - 20 см. Устройство предназначено для защиты краев разреза длиной от 5 до 9 см. Благодаря конструкции, устройство может быть адаптировано к брюшной стенке различной толщины. Устройство для защиты ран запаковано в стерильную упаковку: пакет из синтетической бумаги и пленки с легко разделяющимися лепестками. Устройство запаковано стерильно в развернутом виде для сокращения времени на подготовку к использованию, 5 шт/упаковка</t>
  </si>
  <si>
    <t xml:space="preserve">Устройство для защиты раны среднего размера 9-14 см </t>
  </si>
  <si>
    <t>Устройство для защиты краев раны при открытых операциях. Устройство представляет собой прозрачный пленочный кожух из прочного полиуретана. Кожух имеет 2 ригидных кольца на концах. Дистальное кольцо эластичное с повышенной памятью формы и имеет круглое сечение. Дистальное кольцо предназначено для введения в брюшную полость. Проксимальное кольцо имеет эластичную структуру для облегчения скручивания и адаптации к толщине брюшной стенки. Проксимальное кольцо имеет продолговатое и вогнутое сечение для облегчения процесса скручивания. Оба кольца прочно соединены с пленочным кожухом. Длина кожуха составляет - 23 см. Устройство предназначено для защиты краев разреза длиной от 9 до 14 см. Благодаря конструкции, устройство может быть адаптировано к брюшной стенке различной толщины. Устройство для защиты ран запаковано в стерильную упаковку: пакет из синтетической бумаги и пленки с легко разделяющимися лепестками. Устройство запаковано стерильно в развернутом виде для сокращения времени на подготовку к использованию, 5 шт/упаковка</t>
  </si>
  <si>
    <t>Эндогерниостеплер</t>
  </si>
  <si>
    <t>Герниостепплер 5мм, одноразовый инструмент. Эндогерниостепплер для соединения тканей или прикрепления сетки к тканиям при герниопластике (грыжесечение). Спиральивидная форма скрепки. Диаметр спирали скрепки 4 мм и высота 3,8 мм. Длина штока аппарата 35,5 см.</t>
  </si>
  <si>
    <t xml:space="preserve">Система дренажная для аспирации </t>
  </si>
  <si>
    <t>Система дренажная для аспирации в комплектации (дренажная емкость контейнер с объемом 200 мл для дренирования ран c удлинительной линией; мешки закрытого типа без крана/ с краном,  мешок без крана с воздушным фильтром, соединительные магистрали.</t>
  </si>
  <si>
    <t xml:space="preserve">Ваккум аспиратор </t>
  </si>
  <si>
    <t>Вакуум аспиратор портативный, дренажная система однобаночная к портативному вакуум аспиратору.</t>
  </si>
  <si>
    <t>Ножницы с фронтальной подвижной рукояткой 5мм, 35см</t>
  </si>
  <si>
    <t>Инструмент 5мм, 35см, c фронтальной подвижной рукояткой. Инструмент должен одновременно использовать ВЧ-биполярную электрическую энергию для коагуляции тканей и УЗмеханическую энергию для быстрого рассечения тканей. Коагуляция за счет контролируемого воздействия на ткань биполярного тока с поддержкой функции автоматического обнаружения завершения процедуры коагуляции ткани. Возможность включения разреза ткани ультразвуком и одновременной биполярной коагуляцией кнопкой управления на инструменте. Возможность отдельного включения функции биполярной коагуляции кнопкой управления на инструменте. Фронтальная рукоятка, имеющая подвижный рычаг овальной формы спереди от ладонного упора инструмента. Привод тремя пальцами руки. 2 кнопки активации работы инструмента. Ротация бранш на 360°. Рабочая частота ультразвукового воздействия для 5 мм инструментов 47 кГц. Амплитуда 80 мкм. Внешний диаметр стержня 5мм. Эффективная (рабочая) длина 350мм. Изогнутая форма браншей. Длина браншей дистального конца инструмента: 16 мм. Заостренный кончик инструмента для безопасной механической диссекции. Атравматические зубчики для надежного захвата тканей на одной из браншей. Максимальная выходная мощность биполярной коагуляции 40 Ватт. Максимальная выходная мощность
при совместной работе ультразвука и биполярной коагуляции 120 Ватт. Индивидуальная стерильная упаковка.
Комплектность инструмента: Инструмент, стабилизатор, ключ.</t>
  </si>
  <si>
    <t xml:space="preserve">Гель противоспаечный рассасывающийся стерильный </t>
  </si>
  <si>
    <t xml:space="preserve">Гель противоспаечный рассасывающийся стерильный объемом 10мл. Гель противоспаечный рассасывающийся для профилактики спайкообразования после операций на органах и тканях, имеющих серозное покрытие (брюшная полость, сухожильные влагалища, суставы, плевральная полость, полость перикарда, оболочки спинного и головного мозга, полость среднего уха, оболочки яичка). Гель должен состоять из природного полимера целлюлозы, который должен быть абсолютно безвредным для организма и при попадании в ткани человека распадаться на воду, углекислый газ и глюкозу. Должен действовать как искусственный временный "барьер" между поврежденными поверхностями, обеспечивая эффективное разделение поверхностей на время их заживления. Не оказывающий общетоксического, аллергизирующего и местно-раздражающего действия, не инкапсулирующийся. Стерильный. Одноразового использования. </t>
  </si>
  <si>
    <t xml:space="preserve">Кабель для электродвигателя </t>
  </si>
  <si>
    <t>Кабель соединения для электродвигателя Legend EHS с интегрированной силовой консолью.</t>
  </si>
  <si>
    <t xml:space="preserve">Фреза - перфоратор </t>
  </si>
  <si>
    <t>Фреза краниоперфоратора взрослая, одноразовая, с двумя режущими диаметрами 14мм и 11мм для сверления трепанационного отверстия. При прохождении стекловидной пластинки автоматически останавливающийся. Больший диаметр должен не позволять провалиться в полость черепа. Длина  61,2 мм, диаметр 16,4 мм, вес 37 гр, скорость вращения  1250 об/мин, стерильная, одноразовая. Инструменты должны быть изготовлены из медицинской нержавеющей стали.</t>
  </si>
  <si>
    <t>Инструмент, размером 14 см х 4 мм</t>
  </si>
  <si>
    <t>Большой круглый алмазный бор диаметром 3.2 мм с крупным напылением. Крупная "алмазная крошка" эффективно рассекающая кость или костный цемент с самых разных углов подхода. Мелкая костная стружка, образующаяся в результате работы алмазным бором, должна способствовать поддержанию гемостаза. Используются для санации, иссечения губчатой кости. Наличие режущего кончика. Диаметр головки (мм) 4, длинна бора 14 см.</t>
  </si>
  <si>
    <t>Инструмент, размером 8см х 2.3мм</t>
  </si>
  <si>
    <t>Бор конусный краниотомный малый. Тонкий дизайн для точного рассечения с минимальной потерей костной массы. Для разреза костной ткани, остеотомии, сбора трансплантата, формирования кости, входного отверстия, шовного отверстия и т.д. Диаметр головки (мм) 2.3, Длина головки (мм) 15.9, длина бора 8 см.</t>
  </si>
  <si>
    <t>Ершик для чистки, средний</t>
  </si>
  <si>
    <t>Ершики для чистки, среднего размера для послеоперационной отчистки насадок для малых боров. Многоразовый, не менее 5 шт. в упаковке.</t>
  </si>
  <si>
    <t>Ершик для чистки, большой</t>
  </si>
  <si>
    <t xml:space="preserve">Паренхиматозный датчик измерения внутричерепного давления </t>
  </si>
  <si>
    <t>Назначение: измерение внутричерепного давления с помощью полупроводникового микрочипа в паренхиме. Катетер 5F; длина 55 см (от наконечника к разъему) по сантиметровой шкале; Материал катетера: полиуретан, материал корпуса: титан.</t>
  </si>
  <si>
    <t xml:space="preserve">Вентрикулярный датчик внутричерепного давления </t>
  </si>
  <si>
    <t>Назначение: измерение ВЧД в желудочках с помощью микрочипа с возможностью одновременного дренирования спинномозговой жидкости. Катетер 9F, длина 38 см (кончик к коннектору), сантиметровая шкала, дренаж. Датчик давления должен быть расположен на 3 мм проксимальнее кончика катетера; Аппликация с внешним стилетом; Материал катетера: полиуретан, материал корпуса: титан.</t>
  </si>
  <si>
    <t>Набор для туннелирования</t>
  </si>
  <si>
    <t>Одинарный стерильный упакованный сращиваемый туннельный рукав (2,64) или (3,96) с троакаром</t>
  </si>
  <si>
    <t xml:space="preserve">Проводник сосудистый </t>
  </si>
  <si>
    <t>Проводник сосудистый, диаметр-0,018 дюймов. Длина-110 см, 150 см, 200 см, 300 см. Материал сердечника- нержавеющая сталь. Покрытие- полимерное гидрофильное, рентгеноконтрастное в дистальной части, тефлоновое PTFE в проксимальной части. Жесткость кончика- 6г, 8г. Форма кончика- формируемый дистальный сегмент 2 см. Длина гибкого кончика - 8 мм, 12 см.</t>
  </si>
  <si>
    <t xml:space="preserve">Катетер баллонный сосудистый </t>
  </si>
  <si>
    <t>Система доставки: OTW. Диаметр баллона: 3 мм – 12 мм. Длина баллона: 20, 30, 40,60, 80, 100, 120, 150, 180, 200 мм. Шафт: 40, 75, 135 см, Материал баллона: Nybax. Номинальное давление: до 10 ATM, давление разрыва: до 24 ATM, совместимость с проводником: 0.035. Совместимость с интродьюсером: 5-7 F, профиль кончика: 0.040 (среднее значение). Профиль баллона: 0.070 (среднее значение).</t>
  </si>
  <si>
    <t xml:space="preserve">Периферический баллонный катетер </t>
  </si>
  <si>
    <t>Периферический баллонный катетер различных размеров, стерильный, однократного применения, в комплекте. Периферический баллонный катетер совместим с 0.014" проводником. Материал баллона Nybax, сочетающий большую гибкость с радиальной силой, позволяющей раздувать баллон до 24 атмосфер (2431 кПа). Конусный атравматичный кончик (0.040" -1.016 мм), (0,017"/0,43 мм) до 15% больше диаметра проводника сочетающийся с низким профилем баллона, гидрофильное покрытие баллона, все переходы максимально сглажены. В зависимости от диаметра должен быть совместим с интрадьюсерами 5F (3-7 мм), 6F (8-10 мм), 7F (12 мм). Размеры: диаметр – 1.5, 2.0, 2.5, 3.0, 3.5, 4.0 мм; длина – 20, 30, 40, 60, 80, 100, 120, 150, 220 мм, длины катетеров 900 или 1500 мм.  Должен быть доступен в нескольких конфигурациях, система доставки монорельсовая и OTW. Время дефляции менее 10 сек. Наличие двух высококонтрастных платино-иридиевых маркера для точного позиционирования.</t>
  </si>
  <si>
    <t xml:space="preserve">Кровопроводящие магистрали для гемодиализа/ гемо (диа) фильтрации </t>
  </si>
  <si>
    <t>Магистрали для аппарата Dialog iQ. Кровопроводящие магистрали для гемодиализа/гемо(диа) фильтрации должны быть оснащены конусом и люэровским наконечником, обеспечивающими безопасное соединение с гемодиализаторами, устройствами сосудистого доступа и перфузионными магистралями. Материалы, прямо или косвенно взаимодействующие с кровью: PVC (поливинилхлорид), PP (полипропилен), ABS (акрилонитрилбутадиенстирол), HDPE (полиэтилен повышенной плотности), LDPE (полиэтилен пониженной плотности), PTFE (политетрафторэтилен), SEBS (стирол-этилен-бутилен- стирольный блоксополимер), PC (поликарбонат), PIP (полиизопрен), PA (полиакрилат), PETG (полиэтилентерефталатгликоль),TPE (термоэластопласты).</t>
  </si>
  <si>
    <t xml:space="preserve">Винт спонгиозный </t>
  </si>
  <si>
    <t xml:space="preserve">Винт спонгиозный: Винт для дополнительной фиксации чашки материал: Титановый сплав, диаметр: 6,5 мм, длина: 20, 25, 30, 35, 40, 45, 50, 55, 60 мм. </t>
  </si>
  <si>
    <t>Полотно пилы короткое, длина 90 мм, ширина 18 мм, толщина 1,27 мм</t>
  </si>
  <si>
    <t>Механизм крепления – защелкивающийся, система крепления: замок шириной 18,5мм (по всей плоскости полотна замка), длиной 23мм с маркировочной меткой – полной установки. Зубчатый элемент лезвия с гантелеобразным- двойным замком для более надежного и безопасного крепления. Гантелеобразный механизм представляющий собой 2 округлых отверстия с внутренним диаметром 4,9 мм, соединенных плоской прорезью длиной 6 мм, шириной 2,7мм., где наружное отверстие крепления гантелеобразного замка с наружным диаметром 9 мм выступает за пределы полотна на 6.5 мм. Маркировка лезвия - для измерения глубины на полотне лезвия нанесена шкала – путем лазерной гравировки. Ширина режущей кромки -18 мм, толщина полотна - 1,27 мм торцевая часть лезвия скруглена, длина рабочей части - 90 мм. Зубцы с каждой стороны направлены к каналу для сбора костной крошки, наружные зубцы -2шт должны быть направлены к краю полотна лезвия, количество зубцов - 9 шт, по 5 шт. с одной стороны, 4 шт. со второй, длина зубцов- 1 мм., 8 межзубцовых углублений лезвия, зубцы должны быть расположены в шахматном порядке по толщине режущей кромки, для увеличения эффективности резки. Расстояние между зубцами по краям канала для сбора костной крошки- 2мм. Выпукло-вогнутый канал для сбора костной крошки, длина вогнутой части канала – 8мм, длина выпуклой части канала 6мм, полная ширина канала – 25мм. Материал- медицинская нержавеющая сталь.</t>
  </si>
  <si>
    <t>Полотно пилы короткое, длина 100 мм, ширина 25 мм, толщина 1,27 мм</t>
  </si>
  <si>
    <t>Механизм крепления – защелкивающийся, система крепления: замок шириной 18,5мм (по всей плоскости полотна замка), длиной 23мм с маркировочной меткой – полной установки. Зубчатый элемент лезвия с гантелеобразным- двойным замком для более надежного и безопасного крепления. Гантелеобразный механизм представляющий собой 2 округлых отверстия с внутренним диаметром 4,9мм, соединенных плоской прорезью длиной 6 мм, шириной 2,7мм., где наружное отверстие крепления гантелеобразного замка с наружным диаметром 9мм выступает за пределы полотна на 6.5 мм  Маркировка лезвия - для измерения глубины на полотне лезвия нанесена шкала – путем лазерной гравировки. Ширина режущей кромки -25мм, толщина полотна - 1,27 мм торцевая часть лезвия скруглена (снята фаска), длина рабочей части - 100 мм. Зубцы с каждой стороны должны быть направлены к каналу для сбора костной крошки, наружные зубцы -2шт направлены к краю полотна лезвия, количество зубцов - внутренних 14 шт, по 7 шт. с каждой стороны, 2 наружных по краю лезвия, длина зубцов- 1 мм., 7 межзубцовых углублений с каждой стороны лезвия, зубцы расположены в шахматном порядке по толщине режущей кромки, для увеличения эффективности резки. Грибообразный канал для сбора костной крошки, длина канала для сбора костной крошки -15мм, расстояние между зубцами по краям канала для сбора костной крошки- 2мм. Вогнутый канал (верхняя часть вогнута во внутрь) для сбора костной крошки, длина канала для сбора костной крошки -10мм, ширина канала – 15мм, длина искоса – 11мм. Выпуклый канал (нижняя часть выпуклая), для сбора костной крошки, длина канала 10мм, ширина 20мм, длина искоса 11мм. Материал- медицинская нержавеющая сталь.</t>
  </si>
  <si>
    <t xml:space="preserve">Ирригатор импульсный медицинский одноразовый </t>
  </si>
  <si>
    <r>
      <t xml:space="preserve">Рукоятка + трубки + элементы питания, масса 770 грамм. Элемент питания типа АА, от 8-ми до 12 В.  Применяется в травматологии - ортопедии для промывки кости и в гнойной хирургии для очистки ран. Состоит из рукоятки, в которой находится нагнетающий насос, блока с элементами питания и различных сменных насадок для ирригации/аспирации. Регулировка мощности потока осуществляется с помощью рычага, расположенного непосредственно на рукоятке. Клавиша фиксации в состоянии максимальной мощности потока. Устройство быстрой смены насадок. Наличие на трубке отсоса блокирующего зажима. Давление потока зависит от типа подключаемой насадки и составляет до не менее 1,03 бар. Скорость потока зависит от типа подключаемой насадки и составляет от 771 мл/мин до 1350 мл/мин. Минимальный рабочий комплект поставляется в одной упаковке в стерильном виде. Размеры рукоятки 127 х 184,2 х 31,2 мм. </t>
    </r>
    <r>
      <rPr>
        <sz val="9"/>
        <color rgb="FFFF0000"/>
        <rFont val="Times New Roman"/>
        <family val="1"/>
        <charset val="204"/>
      </rPr>
      <t xml:space="preserve"> </t>
    </r>
    <r>
      <rPr>
        <sz val="9"/>
        <rFont val="Times New Roman"/>
        <family val="1"/>
        <charset val="204"/>
      </rPr>
      <t>Одноразового использования. Должен соответствовать требованиям безопасности. Тип оборудования B. Защита от проникновения воды - обычное оборудование. В комплекте с наконечником для чистки кости. Максимальный поток 600 мл/мин, максимальное давление 22 - 40,7 PSI. Наконечник: щетка для канала бедренной кости. Функция аспирации. Функция ирригации. Максимальный поток не менее 771 мл/мин.</t>
    </r>
  </si>
  <si>
    <t>Коронарный стент с лекарственным покрытием</t>
  </si>
  <si>
    <t>Коронарный стент с лекарственным покрытием, включающим лекарственное вещество на основе полимера (D, L-лактид-со-капролактон), время абсорбации которого синхронно с высвобождением лекарства (3-4 месяца), что приводит к снижению риска рестеноза и тромбоза, так же сиролимуса (активное вещество). Основные функциональные требования, технические характеристики: наличие диаметра стента 2,00 мм; 2,25 мм; 2,5 мм; 2,75 мм; 3,0 мм; 3,5 мм 4,0 мм; 4,50 мм. Наличие широкого диапазона длины стента 9, 12, 15, 18, 21, 24, 28, 33, 38, 44, 50 мм. Должен соответствовать основным требованиям и стандартам для следующих категорий пациентов: с инфарктом миокарда с подъемом и без подъема сегмента ST, острым коронарным синдромом, сахарным диабетом, многососудистыми поражениями, бифуркационными поражениями, а также пациентов старше 65 лет, пациентов мужского и женского пола, пациентов с полной окклюзией поражения, протяженными участками поражения, поражениями малых коронарных сосудов, рестенозом (включая рестеноз внутри стента), поражениями устья сосудов, поражениями левой коронарной артерии, подходит как для бедренного, так и для радиального доступа. Материал стента на основе сплава кобальт хрома, с дизайном стента открытая ячейка. Доза лекарства 3,9 мкг/мм длины стента. Высвобождение лекарственного вещества в течении 3-4 месяцев. Возможность обоснованной отмены 2-й антитромбоцитарной терапии через 1 месяц после имплантации стента. Покрытие лекарства только на аблюминальной части стента для быстрой эндотелизации и снижению риска тромбоза стента, градиентное покрытие (покрывает только неподвижные части конструкции стента). Толщина балки стента 80 µm, ширина балки у стентов с маленькой платформой 80 µm (2 звена-8 корон), у стентов со средней платформой 90 µm (2 звена-8 корон), у стентов с большой платформой 120 µm (2 звена-10 корон). Предел допустимого расширения диаметра стента у стентов с маленькой платформой - 3,50 мм; у стентов со средней платформой - 4,50 мм; у стентов с большой платформой - 6,25 мм. Обязательное наличие системы доставки с трехлепестковым низкокомплаентным баллоном и номинальным давлением не ниже 11 АТМ, давлением разрыва 16 АТМ для всех диаметров и длин. Материал баллона: двойной слой нейлон/эластомер, 2 маркера платина-иридиевые шириной 1 мм. Материал катетера: нейлон /нержавеющая сталь. Покрытие дистальной части системы доставки длиной 180 мм – гидрофильное. Усиленный сердечником из нержавеющей стали шафт для избежания излома в месте выхода проводника и лучшей передачи усилия. Специально разработанный для стента кончик системы доставки закругленной формы и повышенной износоустойчивости для прохождения кальцинированных поражений без заламывания длиной 2 мм. Кончик системы доставки красного цвета для лучшей визуализации во время введения проводника. Диаметр дистальной части - не более 2,7 Fr, средней – не более 1,9 Fr, проксимальной - не более 2,0 Fr. Диаметр внутреннего просвета проксимальной части 0,50 мм. Наличие маркеров 3 маркеров глубины на расстоянии 90 см, 100 см, 101 см на расстоянии от дистального кончика. Минимальная рабочая длина системы доставки 144 см. Входной профиль системы доставки не более 0,018” (0,45 мм).  Возможность использования системы стента при стентировании через лучевую артерию, стенты диаметром не более 4,00 мм совместимы с проводниковым катетером диаметром 5 Fr (с внутренним просветом не менее 1,42 мм/0,056”), стент диаметром 4,50 мм совместим с проводниковым катетером 6 Fr (с внутренним просветом не менее 1,80 мм). Совместим с коронарным проводником диаметром не более 0,014”, (0,36 мм).</t>
  </si>
  <si>
    <t>Проводник диагностический</t>
  </si>
  <si>
    <r>
      <t>Проводник диагностический. Материал проводника: высокоэластичный сплав на основе нитинола, оболочка из полиуретана и вольфрама, покрытый полиуретаном. Наличие выбора диаметров: 0,018”; 0,025”; 0,032”; 0,035”; 0,038”.  Наличие выбора длин проводника: 50; 80; 120; 150; 180 см. Наличие возможности выбора формы проводников: прямой; прямой жесткий; изогнутый; изгиб 45º; изгиб 45º жесткий. Длина гибкой дистальной части: 10; 30; 50; 80 мм. Наличие полимерного гидрофильного устойчивого гтдрофильного покрытия</t>
    </r>
    <r>
      <rPr>
        <sz val="9"/>
        <color rgb="FFFF0000"/>
        <rFont val="Times New Roman"/>
        <family val="1"/>
        <charset val="204"/>
      </rPr>
      <t xml:space="preserve"> </t>
    </r>
    <r>
      <rPr>
        <sz val="9"/>
        <rFont val="Times New Roman"/>
        <family val="1"/>
        <charset val="204"/>
      </rPr>
      <t>по всей длине проводника.</t>
    </r>
  </si>
  <si>
    <t>Проявитель рентгеновской пленки для проявочных машин 20л</t>
  </si>
  <si>
    <t xml:space="preserve">Проявитель рентгеновской пленки для проявочных машин 20л </t>
  </si>
  <si>
    <t xml:space="preserve">Фиксаж (закрепитель) рентгеновской пленки </t>
  </si>
  <si>
    <t>Фиксаж (закрепитель) рентгеновской пленки  для проявочных машин 20л</t>
  </si>
  <si>
    <t>Сенсорная кассета на 100 тестов/ 30 дней полная панель для анализатора ABL 90 Basic</t>
  </si>
  <si>
    <t>Сенсорная кассета на 100 тестов/ 30 дней полная панель для анализатора ABL 90 Basic, измеряемые тесты: Ph, po2, pCO2, K, Na, Ca, Cl, Hct количество измеряемых анализов не менее 100 тестов</t>
  </si>
  <si>
    <t xml:space="preserve">Кабель соединительный биполярный </t>
  </si>
  <si>
    <t>Кабель соединительный биполярный для апаратов электрохимических Force Traid. Соединительный биполярный кабель для подключения биполярных пинцетов с ножным (педальным) управлением, оджноразовый, стерильный, литая 3-х штырьковая монолитная вилка. Для генераторов серии Force (ForceFX, Force FZ, Force Triad) и генератора SugiStar 11. Длина 3,6м, не содержит латекс. В упаковке не менее 50шт.</t>
  </si>
  <si>
    <t>Игла-бабочка для вливаний в малые вены</t>
  </si>
  <si>
    <t>Игла-бабочка для вливаний в малые вены 18G-21G с держателем, одноразовая, стерильная</t>
  </si>
  <si>
    <t>Игла-бабочка для забора крови</t>
  </si>
  <si>
    <t>Игла-бабочка для забора крови 18G-21G с держателем, одноразовая, стерильная</t>
  </si>
  <si>
    <t>Воск костный</t>
  </si>
  <si>
    <t>Воск костный нерассасывающийся, стерильный пласт по 2,5г</t>
  </si>
  <si>
    <t>Натронная известь</t>
  </si>
  <si>
    <t xml:space="preserve">Абсорбент углекислого газа, содержащий гидроксид щелочного металла, для поглощения углекислого газа в закрытом реверсивном контуре дыхательном. Абсорбент углекислого газа натронная известь, частицы сферической формы 2-4 мм для оптимального распределения в абсорбере и увеличения площади поглощения, производительность более 130 л/кг, содержание пыли 0,2%, твердость 97%, сопротивление потоку (60 л/мин) менее 1,5см Н2О, канистра не менее 5л (масса не менее 4,25кг), цветоиндикация: белый-фиолетовый. Состав: гидроокись кальция – 93,5%, гидроокись натрия – 1,5%, цеолит – 5%, индикатор – 0,03%, относительная влажность не менее 15,9%. Упаковка: клинически чистая. Срок годности не менее 5 лет с даты изготовления.  </t>
  </si>
  <si>
    <t>Системы (блоки) управления потоками</t>
  </si>
  <si>
    <t>Системы (блоки) управления потоками к имеющейся у заказчика офтальмологической системе, сменные, одноразовые расходные компоненты. Тип системы FMS определяется автоматически при ее установке в жидкостный модуль. При установке системы FMS в жидкостный модуль консоли, автоматически производятся все необходимые гидравлические соединения разъемов, способствуя легкой и быстрой установке хирургии. Система FMS являющаяся интерфейсом между консолью и хирургическим наконечником для регулирования подачи ирригационного раствора BSS к наконечнику, аспирирования продуктов дробления от рукоятки, дозирования давления ирригации и аспирации и перемещения продуктов дробления в закрытый дренажный мешочек для утилизации. Единый узел должен состоять из жесткой пластиковой жидкостной камеры, дренажного мешочка, бесконтактного датчика давления, ирригационных (прозрачного цвета) и аспирационных (с синей полосой) трубок и прозрачных трубок с иглой для подсоединения к бутылке с ирригационным раствором. В набор должно входить: 1.Система управления потоками (кассета, не менее 6 штук) 2. Наконечник 375/40 ультразвуковой (0,9 mm), не менее 6 штук. 3.Рукав инфузионный  (0,9 mm).</t>
  </si>
  <si>
    <t xml:space="preserve">Нить полиамидная не рассасывающаяся (капрон) USP размер 2/0 </t>
  </si>
  <si>
    <t>USP размер 2/0 длина нити в катушке или бобине 20 метров. Нить хирургическая не рассасывающаяся полиамидная крученая, неокрашенная однократного применения, стерильная. Нити стерильны после стерилизации радиационным методом (R) или стерилизации газовым методом (ЕО). Диаметр минимальный 0,3мм, диаметр максимальный 0,349мм. Разрывная нагрузка в узле, Н, не менее: 14,1.</t>
  </si>
  <si>
    <t>Нить хирургическая не рассасывающаяся полиэфирная плетеная,неокрашенная USP3-4</t>
  </si>
  <si>
    <t>Нить хирургическая не рассасывающаяся полиэфирная плетеная, неокрашенная. Размер USP 3-4, без игл, в бобинах 10 м.</t>
  </si>
  <si>
    <t xml:space="preserve">Нить стерильная хирургическая, синтетическая, раасасывающаяся, монофиламентная, М3 (2/0) </t>
  </si>
  <si>
    <t>Нить стерильная хирургическая, синтетическая, раасасывающаяся, монофиламентная, изготовленная из сополимера гликолида и е-капролактона. М3 (2/0), длина нити 70 см. Игла из коррозионностойкого высокопрочного сплава, обработанная силиконом. Игла колюцая, 26 мм длиной, 1 /2 окружности.</t>
  </si>
  <si>
    <t>Нить хирургическая нерассасывающаяся USP 3/0</t>
  </si>
  <si>
    <t xml:space="preserve">Синтетическая нерассасывающаяся хирургическая нить из изотактического полипропиленового монофиламента, синего цвета. Производственная технология экструзии при изготовлении. Минимальная пластическая память. Способность к скольжению, обеспечивающее нетравматичное прохождение через ткани. Иглы из высокопрочной и упругой нержавеющей стали. Игла с силиконовым покрытием. USP (3/0), размер нити 75 см, с атравматическими колющими иглами, длиной мм: 18.0, кривизной 1/2 окружности. Каждая нить c двойной индивидуальной удлиненной упаковкой, предотвращающая скручивание нити и обеспечивающая герметичность, стерильность и простой доступ к игле. </t>
  </si>
  <si>
    <t>Нить хирургическая нерассасывающаяся монофиламентная, окрашенная в чёрный цвет стерильная USP 8/0</t>
  </si>
  <si>
    <t xml:space="preserve">Синтетическая нерассасывающаяся хирургическая нить из изотактического полипропиленового монофиламента, синего цвета. Производственная технология экструзии при изготовлении. Минимальная пластическая память. Способность к скольжению, обеспечивающее нетравматичное прохождение через ткани. Иглы из высокопрочной и упругой нержавеющей стали. Игла с силиконовым покрытием. USP (8/0), размер нити 60 см, с атравматическими колющими  иглами, длиной мм: 6,4  кривизной 3/8 окружности. Каждая нить c двойной индивидуальной удлиненной упаковкой, предотвращающая скручивание нити и обеспечивающая герметичность, стерильность и простой доступ к игле. </t>
  </si>
  <si>
    <t xml:space="preserve">Нить хирургическая, нерассасывающаяся, монофиламентная – нейлон окрашенная (черный цвет), 7-0.
</t>
  </si>
  <si>
    <t>Стерилизованная этиленоксидом, нерассасывающаяся, хирургическая нить с иглой. 
Нить стерильная хирургическая, синтетическая, нерассасывающаяся, монофиламентная, изготовленная из нейлона 66.
Используемые материалы не должны иметь антигенных свойств. Нить окрашенная в черный цвет для улучшения визуализации в ране. Нить (7/0), длиной 45 см, с иглой  атравматической, однократного применения, стерильная, для офтальмологии. Две шпателевидные иглы уплощенные на всем протяжении исключающие прорезывание тканей, проникающие между тонкими слоями склеры или роговицы, расслаивая волокна без их повреждения. Тело иглы трапецевидной формы, длинное сверхтонкое острие. Длина иглы 8.0 мм, толщиной 0,28 мм, 3/8 окружности под углом 135 градусов. Игла из коррозионностойкого высокопрочного сплава  (содержащая никель и хром) обработана силиконом, из уникальной, аустенитовой (коррозионностойкая,  хромоникелевая- номинальное содержание в них 18 % хрома и 10 % никеля) стали. Твердость иглы Виккерсу составляет 7151 ± 118 Mпa. Индивидуальная  стерильная упаковка, защищающая содержимое от влаги, одинарная, обеспечивающая доступ к внутреннему вкладышу в одно движение для минимизации временных затрат на манипуляции с нитью. Внутренний вкладыш должен защищать нить и иглу от повреждения, специальная технология овальной укладки нити обеспечивающая ее прямолинейность после извлечения. Упаковка должна содержать полную информацию о наименовании изделия, составе и параметрах нити, параметрах иглы, а также  изображение иглы в натуральную величину.</t>
  </si>
  <si>
    <t>Нить нерассасывающаяся, полифиламентная, из полиэтилентерефталата с покрытием с прокладками М4 (1) 180см без иглы</t>
  </si>
  <si>
    <t>Нить стерильная хирургическая, синтетическая, нерассасывающаяся, полифиламентная, изготовленная из полиэтилентерефталата (полиэстер) с покрытием из полибутилата. Нить  окрашена в контрастный цвет для улучшения визуализации в ране. Метрический размер 4, условный размер 1. Длина нити 180 см. Без иглы.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должна содержать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вкладыше. Игла должна быть зафиксирована, не задействуя острие иглы на внутреннем лотке.</t>
  </si>
  <si>
    <t>Нить нерассасывающаяся, полифиламентная, из полиэтилентерефталата с покрытием с прокладками М3 (2/0)</t>
  </si>
  <si>
    <t xml:space="preserve">Нить стерильная хирургическая, синтетическая, нерассасывающаяся, полифиламентная, изготовленная из полиэтилентерефталата (полиэстер) с покрытием из полибутилата. Нить  окрашена в контрастный цвет  для улучшения визуализации в ране. Метрический размер 3, условный размер 2/0. Длина нити 75 см. Количество отрезков нити в стерильном внутреннем вкладыше - 10. Каждый отрезок атравматически соединен с двумя иглами. Иглы изготовлены из коррозионностойкого высокопрочного сплава, обработаны силиконом. Марка стали - 4310. Игла  должна иметь конструкцию, увеличивающую надежность ее фиксации в иглодержателе за счет насечек в месте захвата, насечки по всей поверхности иглы - внутри и снаружи. Иглы колющие с режущим кончиком острия (1/32 от длины корпуса иглы) для облегчения проведения игл сквозь плотные фиброзные участки ткани, 1/2  окружности, 17 мм длиной. Диаметр тела иглы 0,6604 мм. Нить с прокладками из PTFE прямоугольной формы размером 6х3х1,5 мм для предупреждения прорезывания нити при ее затягивании.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должна содержать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Каждая нить должна быть уложена по овалу в индивидуальный карман. Иглы и прокладки должны быть зафиксированы в полимерном держателе для удобства извлечения и предотвращения запутывания нити. На обратной стороне внутреннего вкладыша наличие 2 клейких слоя, позволяющие зафиксировать его на стерильном столе. </t>
  </si>
  <si>
    <r>
      <t xml:space="preserve">Нить нерассасывающаяся, монофиламентная, из  изотактического полипропилена М3 (2/0) 90см  две иглы колющие </t>
    </r>
    <r>
      <rPr>
        <sz val="9"/>
        <rFont val="Times New Roman"/>
        <family val="1"/>
        <charset val="204"/>
      </rPr>
      <t>26 мм</t>
    </r>
  </si>
  <si>
    <t xml:space="preserve">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3, условный размер 2/0. Длина нити 90 см. Две иглы. Иглы должны быть изготовлены из коррозионностойкого высокопрочного сплава, обработаны силиконом. Марка стали - 4310. Иглы должны иметь конструкцию, увеличивающую надежность их фиксации в иглодержателе за счет насечек в месте захвата, насечки по всей поверхности иглы - внутри и снаружи.  Иглы колющие, 1/2  окружности, 26 мм длиной. Диаметр тела иглы 0,6604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должна содержать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в месте крепления к игле нить должна иметь изгиб с памятью формы, направленный в противоположную сторону от острия иглы. Лоток должен быть снабжен отклоняющимся пластиковым лепестком, который позволит позиционировать иглу на нужную глубину в браншах иглодержателя в одно движение.  </t>
  </si>
  <si>
    <t>Проволока хирургическая стальная</t>
  </si>
  <si>
    <t>Нить нерассасывающаяся стальная хирургическая стерильная, монофиламентная, из хирургической стали.  Метрический размер 9, условный размер 7. Длина нити 45 см. Количество отрезков нити в стерильном внутреннем вкладыше - 4. Каждый отрезок атравматически соединен с иглой. Игла из коррозионностойкого высокопрочного сплава, обработана силиконом. Марка стали - 420. Игла должна иметь конструкцию, увеличивающую надежность ее фиксации в иглодержателе за счет насечек в месте захвата, насечки по всей поверхности иглы - внутри и снаружи. Игла обратно-режущая, усиленная, 1/2  окружности, 48 мм длиной. Диаметр тела иглы 1,5494 мм. Игла свободно вращающаяся вокруг своей оси. Стерильный внутренний вкладыш с шовным материалом должен быть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должна содержать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Внутренний вкладыш должен быть из картона, содержащий 4 прямых стерильных отрезка стальной хирургической проволоки. Каждый отрезок атравматически должен быть соединен с иглой, материалом, выполненным из нержавеющей стали. Должна поставляться с атравматической обратно-режущей иглой 48 мм 1/2 окр.</t>
  </si>
  <si>
    <t>Нить рассасывающаяся, монофиламентная (3/0) 70см игла колющая 26</t>
  </si>
  <si>
    <t xml:space="preserve">Нить стерильная хирургическая, синтетическая, рассасывающаяся, монофиламентная, из полиэфира поли-п-диоксанона. Материалы не должны иметь антигенной активности и апирогенны. Нить должна быть окрашена в контрастный цвет для улучшения визуализации в ране. Нить с сохранением 80% прочности на разрыв IN VIVO через 2 недели, 70% через 4 недели, 60% через 6 недель, срок полного рассасывания 182-238 дней. Метрический размер 2, условный размер 3/0. Длина нити 70 см. Игла из коррозионностойкого высокопрочного сплава, обработана силиконом. Марка стали - 4310. Игла должна иметь конструкцию, увеличивающую надежность ее фиксации в иглодержателе за счет насечек в месте захвата. Игла колющая, кончик иглы уплощен для лучшего разделения тканей, 1/2  окружности, 26 мм длиной. Диаметр тела иглы 0,5588 мм. Стерильный внутренний вкладыш с шовным материалом должен быть упакован в индивидуальную одинарную упаковку из фольги. Упаковка должна обеспечивать доступ к внутреннему вкладышу в одно движение для минимизации временных затрат на манипуляции с нитью. Маркировка одинарной упаковки должна содержать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должна содержать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Игла должна быть зафиксирована, не задействуя острие иглы на внутреннем лотке; в месте крепления к игле нить должна иметь изгиб с памятью формы, направленной в противоположную сторону от острия иглы. Лоток должен быть снабжен отклоняющимся пластиковым лепестком, который позволит позиционировать иглу на нужную глубину в браншах иглодержателя в одно движение.
</t>
  </si>
  <si>
    <t>Нить стерильная хирургическая, синтетическая, рассасывающаяся, монофиламентная (4/0) 90см две иглы колющие</t>
  </si>
  <si>
    <t xml:space="preserve">Нить стерильная хирургическая, синтетическая, рассасывающаяся, монофиламентная, из полиэфира поли-п-диоксанона. Материалы не должны иметь антигенной активности и апирогенны. Нить должна быть окрашена в контрастный цвет для улучшения визуализации в ране. Нить должна сохранять 60% прочности на разрыв IN VIVO через 2 недели, 40% через 4 недели, 35% через 6 недель, срок полного рассасывания 182-238 дней.  Метрический размер 1,5, условный размер  4/0. Длина нити  90 см. Две иглы. Игла должна быть изготовлена из коррозионностойкого высокопрочного сплава с добавлением хрома, никеля, титана и молибдена, обработана силиконом. Материал иглы на 40% более устойчив к необратимой деформации (изгибу). Металл иглы должен быть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Иглы колющие, 1/2  окружности, 17 мм длиной. Диаметр тела иглы - 0,4572 мм. Стерильный внутренний вкладыш с шовным материалом должен быть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должна обеспечивать доступ к внутреннему вкладышу в одно движение для минимизации временных затрат на манипуляции с нитью. Маркировка одинарной упаковки из фольги должна содержать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должна содержать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Игла должна быть зафиксирована, не задействуя острие иглы на внутреннем лотке. Лоток должен быть снабжен отклоняющимся пластиковым лепестком, который позволит позиционировать иглу на нужную глубину в браншах иглодержателя в одно движение.  
</t>
  </si>
  <si>
    <t>Нить стерильная хирургическая, синтетическая, рассасывающаяся, монофиламентная (5/0) 45 см игла колющая</t>
  </si>
  <si>
    <t xml:space="preserve">Нить стерильная хирургическая, синтетическая, рассасывающаяся, монофиламентная, из полиэфира поли-п-диоксанона. Материалы не должны иметь антигенной активности и апирогенны. Нить окрашена в контрастный цвет для улучшения визуализации в ране. Нить должна сохранять 60% прочности на разрыв IN VIVO через 2 недели, 40% через 4 недели, 35% через 6 недель, срок полного рассасывания 182-238 дней. Метрический размер 1, условный размер  5/0. Длина нити 45 см. Игла должна быть изготовлена из коррозионностойкого высокопрочного сплава с добавлением хрома, никеля, титана и молибдена, обработана силиконом. Материал иглы на 40% более устойчив к необратимой деформации (изгибу). Металл иглы должен быть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Тело иглы должно быть квадратной формы для придания большей устойчивости в иглодержателе. Игла колющая, 1/2  окружности, 13 мм длиной. Диаметр тела иглы - 0,4064 мм. Стерильный внутренний вкладыш с шовным материалом должен быть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должна обеспечивать доступ к внутреннему вкладышу в одно движение для минимизации временных затрат на манипуляции с нитью. Маркировка одинарной упаковки должна содержать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должна содержать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Игла должна быть зафиксирована, не задействуя острие иглы на внутреннем лотке; в месте крепления к игле нить должна иметь изгиб с памятью формы, направленный в противоположную сторону от острия иглы. Лоток должен быть снабжен отклоняющимся пластиковым лепестком, который позволит позиционировать иглу на нужную глубину в браншах иглодержателя в одно движение.  
</t>
  </si>
  <si>
    <t>Нить рассасывающаяся, монофиламентная, окрашенная, из сополимера гликолида и e-капролактона</t>
  </si>
  <si>
    <t xml:space="preserve">Нить стерильная хирургическая, синтетическая, рассасывающаяся, монофиламентная, окрашенная, из сополимера гликолида и e-капролактона. Сополимер полиглекапрон 25 не должен иметь антигенной активности и апирогеннен. Нить должна быть окрашена в контрастный цвет для улучшения визуализации в ране. Нить должна сохранять 60% прочности на разрыв IN VIVO через 7дней и 30%  через 2 недели. Срок полного рассасывания 91-119 дней.  Метрический размер 3, условный размер 2/0. Длина нити 70 см. Игла должна быть изготовлена из коррозионностойкого высокопрочного сплава с добавлением хрома, никеля, титана и молибдена, обработана силиконом. Материал иглы на 40% более устойчив к необратимой деформации (изгибу). Металл иглы должен быть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Игла должна иметь конструкцию, увеличивающую надежность ее фиксации в иглодержателе за счет насечек в месте захвата, насечки по всей поверхности иглы - внутри и снаружи. Игла колющая, 1/2  окружности, 26 мм длиной. Диаметр тела иглы - 0,6604 мм. Стерильный внутренний вкладыш с шовным материалом должен быть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должна обеспечивать доступ к внутреннему вкладышу в одно движение для минимизации временных затрат на манипуляции с нитью. Маркировка одинарной упаковки из фольги должна содержать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должна содержать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в месте крепления к игле нить должна иметь изгиб с памятью формы, направленный в противоположную сторону от острия иглы. Лоток должен быть снабжен отклоняющимся пластиковым лепестком, который позволит позиционировать иглу на нужную глубину в браншах иглодержателя в одно движение.  </t>
  </si>
  <si>
    <t>Нить синтетическая рассасывающаяся хирургическая USP 1(40)</t>
  </si>
  <si>
    <t>Нить хирургическая, абсорбируемая, плетеная, синтетическая, покрытая PGA, цвет окрашенный (фиолетовый, размерами USP 1, metric 4, с иглой 1/2, 40мм, ддина 90  см., стерильная, однократного применения. Изделие должно состоять из: 
1. Нить полигликолевая 
2. Игла – 1 шт
3. Стерильная упаковка с маркировкой;
4. Внешняя упаковка из медицинского картона с маркировкой; 
Шовный материал из волокон полимера полигликолевой кислоты. Плетение волокон должно быть натурального белого цвета или фиолетового. Покрытие изсополимера полигликолевой кислоты с L-лактидом и стеарата кальция. Прочные на разрыв при растяжении. 
Спецификации игл:
* силиконовое покрытие 
* хорошая проникающая способность и минимальное повреждение тканей
* изготовлены из специальной нержавеющей стали (301, 302 и 304) со специальным покрытием 
* высокое взаимное соответствие нитей с иглами. Отношение диаметра нити к диаметру иглы должно быть почти 1: 1
* высокое значение силы отрыва иглы
* корпус круглых игл со сплющенной формой
Упаковка в классический бумажный вкладыш, на который нить наматывается фигурой «8».</t>
  </si>
  <si>
    <t>Нить синтетическая рассасывающаяся хирургическая USP 0 (30)</t>
  </si>
  <si>
    <t>Нить хирургическая, абсорбируемая, плетеная, синтетическая, покрытая PGA, цвет окрашенный (фиолетовый, размерами USP 0, metric 3,5, с иглой 1/2, 30мм, длина 75  см., стерильная, однократного применения.
Изделие должно состоять из: 
1. Нить полигликолевая 
2. Игла – 1 шт
3. Стерильная упаковка с маркировкой;
4. Внешняя упаковка из медицинского картона с маркировкой;  
Шовный материал из волокон полимера полигликолевой кислоты. Плетение волокон должно быть натурального белого цвета или фиолетового. Покрытие изсополимера полигликолевой кислоты с L-лактидом и стеарата кальция. Прочные на разрыв при растяжении. 
Спецификации игл:
* силиконовое покрытие для лучшего и легкого проникновения.
* хорошая проникающая способность и минимальное повреждение тканей
* изготовлены из специальной нержавеющей стали (301, 302 и 304) со специальным покрытием 
* высокое взаимное соответствие нитей с иглами. Отношение диаметра нити к диаметру иглы должно быть почти 1: 1
* высокое значение силы отрыва иглы
*  корпус круглых игл со сплющенной формой
Упаковка в классический бумажный вкладыш, на который нить наматывается фигурой «8».</t>
  </si>
  <si>
    <t>Нить синтетическая рассасывающаяся хирургическая USP 0 (40)</t>
  </si>
  <si>
    <t>Нить хирургическая  абсорбируемая, плетеная, синтетическая, покрытая PGA, цвет окрашенный (фиолетовый, размерами USP 0, metric 3,5, с иглой 1/2, 40мм, ддина 90  см., стерильная, однократного применения
Изделие должно состоять из: 
1. Нить полигликолевая 
2. Игла – 1 шт
3. Стерильная упаковка с маркировкой;
4. Внешняя упаковка из медицинского картона с маркировкой;  
Шовный материал из волокон полимера полигликолевой кислоты. Плетение волокон должно быть натурального белого цвета или фиолетового. Покрытие изсополимера полигликолевой кислоты с L-лактидом и стеарата кальция. Прочные на разрыв при растяжении. 
Спецификации игл:
* силиконовое покрытие для лучшего и легкого проникновения.
* хорошая проникающая способность и минимальное повреждение тканей
* изготовлены из специальной нержавеющей стали (301, 302 и 304) со специальным покрытием 
* высокое взаимное соответствие нитей с иглами. Отношение диаметра нити к диаметру иглы должно быть почти 1: 1
* высокое значение силы отрыва иглы
*  корпус круглых игл со сплющенной формой
Упаковка в классический бумажный вкладыш, на который нить наматывается фигурой «8».</t>
  </si>
  <si>
    <t>Нить синтетическая рассасывающаяся хирургическая USP 3/0 (25)</t>
  </si>
  <si>
    <t>Нить хирургическая , абсорбируемая, плетеная, синтетическая, покрытая PGA, цвет окрашенный (фиолетовый, размерами USP 3/0, metric 2, с иглой 1/2, 25мм, длина 75  см., стерильная, однократного применения. Изделие должно состоять из: 
1. Нить полигликолевая 
2. Игла – 1 шт
3. Стерильная упаковка с маркировкой;
4. Внешняя упаковка из медицинского картона с маркировкой;  
Шовный материал из волокон полимера полигликолевой кислоты. Плетение волокон должно быть натурального белого цвета или фиолетового. Покрытие изсополимера полигликолевой кислоты с L-лактидом и стеарата кальция. Прочные на разрыв при растяжении. 
Спецификации игл:
* силиконовое покрытие для лучшего и легкого проникновения.
* хорошая проникающая способность и минимальное повреждение тканей
* изготовлены из специальной нержавеющей стали (301, 302 и 304) со специальным покрытием 
* высокое взаимное соответствие нитей с иглами. Отношение диаметра нити к диаметру иглы должно быть почти 1: 1
* высокое значение силы отрыва иглы
* корпус круглых игл со сплющенной формой
Упаковка в классический бумажный вкладыш, на который нить наматывается фигурой «8».</t>
  </si>
  <si>
    <t xml:space="preserve">Шовная хирургическая нить синяя №6/0 </t>
  </si>
  <si>
    <t>Нить хирургическая, не абсорбируемая мононить, синтетическая, без покрытия, цвет синий, размерами USP 6/0, metric 0.7, 13 мм, 3/8 с иглой (две иглы), длиной 75см., стерильная, однократного применения
Изделие должно состоять из: 
1.Полипропиленовой нити 13, 45, 60, 75, 90, USP 10/0, 9/0 ,8/0, 7/0, 6/0, 5/0, 4/0,3/0,2/0,0,1,2
2.Иглы – 1 и 2 шт.
3.Стерильной упаковки с маркировкой;
4.Внешней упаковки из медицинского картона с маркировкой; 
Шовный материал синтетический нерассасывающийся инертный стерильный хирургический моноволоконный шовный материал, который должен быть изготовлен из полимера изотактического полипропилена с высокой молекулярной массой. Шовный материал должен быть окрашен в синий цвет для обеспечения лучшей видимости. Высокая прочность на разрыв.
Спецификации игл:
* силиконовое покрытие для лучшего и легкого проникновения.
* хорошая проникающая способность и минимальное повреждение тканей
* изготовлены из специальной нержавеющей стали (301, 302 и 304) со специальным покрытием 
* высокое взаимное соответствие нитей с иглами. Отношение диаметра нити к диаметру иглы должен быть почти 1: 1 
* высокая сила отрыва иглы 
* корпус круглых игл со сплющенной формой
Упаковка в классический бумажный вкладыш, на который нить наматывается фигурой «8».
Прочность на разрыв: постоянная</t>
  </si>
  <si>
    <t>Рассасывающийся шовный материал</t>
  </si>
  <si>
    <t>Рассасывающийся шовный материал с насечками для безузлового закрытия ран 3/0 (26 игла) №36</t>
  </si>
  <si>
    <t xml:space="preserve">Устройство антитромбогенное нейрохирургическое 
</t>
  </si>
  <si>
    <t>Самораскрывающийся нитиноловый стент с открытой ячейкой для оптимальной адаптации к различной конфигурации сосудов. Крайнее проксимальное и дистальное кольцо полностью должны иметь закрытую ячейку. Показания к применению: Лечение аневризм с широкой шейкой, расслоений и внутричерепных стенозов. Наличие технологии антитромбогенного покрытия. Для сосудов диаметром от 2,5 мм до 4,5 мм. совместимость с микрокатетером с внутренним диаметром 0,0165 дюйма / 0,017 дюйма. На проксимальной и дистальной частях должны быть расположены по 2 платиновых рентгенконтрасных маркера. Так же кончик дистального проводника должен иметь платиновый маркер. Размеры стента: диаметр 4.0 и 5.0 мм, длины 15,20,25,30 мм.</t>
  </si>
  <si>
    <t xml:space="preserve">Набор для контроля качества 
</t>
  </si>
  <si>
    <t>Набор для контроля качества процесса исследований и серологических реагентов 4*6,5 мл, для использования с системой Ortho BioVue. Эритроциты должны быть суспендированы в растворе консерванта для замедления гемолиза и бактериальной контаминации.</t>
  </si>
  <si>
    <t>Пеленка впитывающая не менее 60*60см</t>
  </si>
  <si>
    <t>Пеленка впитывающая не менее 60*60см, однократного применения, нестерильная обепечивающая надежную защиту  постельного белья от промоканий. Поверхность из высококачественного материала быстро проводящая жидкость внутрь пеленки. Для впитывающего слоя должна использоваться только натуральная распушенная целлюлоза, отбеленная без использования хлора. Наличие полиэтиленового основания, предотвращающее протекание жидкости и помогающее надежно удержать влагу внутри. Впитывающий слой должен надежно удерживать влагу и запах. Размер 60х60см.</t>
  </si>
  <si>
    <t xml:space="preserve">Покрытие устройства </t>
  </si>
  <si>
    <t xml:space="preserve">Специальное стерильное покрытие для однократного применения для устройства рентгенологической защиты, необходимое для поддержания стерильной области во время оперативного вмешательства. Материал: полиэтилен. </t>
  </si>
  <si>
    <t xml:space="preserve">Кольцо для аннулопластики
трикуспидального клапана, гибкое
</t>
  </si>
  <si>
    <t>Материал кольца: титановый немагнитный рентгеноконтрастный стержень, силикон, наружное покрытие плетенный полиэстер.
Передняя часть кольца из плетенного полиэстра.
На кольцо должны быть нанесены зеленые маркеры ориентации на фиброзные треугольники и маркер оптимального расположения швов.
Кольцо не законченное по форме и должно иметь два приближенных друг к другу, регулируемых в процессе установки, закругленных конца. Профиль кольца не более 3,3 мм.
Фиксировано на пластиковом держателе. Обеспечивающее сохранение естественной систолической формы кольца клапана при подшивании кольца, завязывании швов, проверки компетентности клапана.
Упаковано стерильным в двойной асептический пакет.
Размеры - 26, 28, 30, 32, 34, 36 мм по потребности заказчика.</t>
  </si>
  <si>
    <t xml:space="preserve">Кольцо для аннулопластики
митрального клапана
жесткое
</t>
  </si>
  <si>
    <t>Материал кольца: титановый немагнитный рентгеноконтрастный стержень, обернутый силиконом, наружное покрытие плетенный полиэстер.
Наружное покрытие кольца из плетенного полиэстра.
На кольцо должны быть нанесены зеленые маркеры ориентации на фиброзные треугольники и маркер оптимального расположения швов.
Кольцо с передним и задним изгибами. Высота переднего изгиба не более 25%, высота заднего изгиба не более 15 %
Фиксировано на пластиковом держателе. Обеспечивающее сохранение естественной систолической формы кольца клапана при подшивании кольца, завязывании швов, проверки компетентности клапана.
Упаковано стерильным в двойной асептический пакет.
Размеры- 24, 26, 28, 30, 32, 34, 36, 38, 40 мм по потребности заказчика.</t>
  </si>
  <si>
    <t>Набор сайзеров к кольцу для аннулопластики
трикуспидального клапана</t>
  </si>
  <si>
    <t>Набор сайзеров к кольцу для аннулопластики трикуспидального клапана, многократного использования</t>
  </si>
  <si>
    <t>Поднос для набора измерителей к кольцу для аннулопластики
трикуспидального клапана</t>
  </si>
  <si>
    <t>Поднос для набора измерителей к кольцу для аннулопластики трикуспидального клапана для стерилизации и хранения</t>
  </si>
  <si>
    <t>Набор сайзеров к кольцу для аннулопластики
митрального клапана</t>
  </si>
  <si>
    <t>Набор сайзеров к кольцу для аннулопластики митрального клапана, многократного использования</t>
  </si>
  <si>
    <t>Поднос для набора измерителей к кольцу для аннулопластики
митрального клапана</t>
  </si>
  <si>
    <t>Поднос для набора измерителей к Кольцу для аннулопластики митрального клапана,для стерилизации и хранения</t>
  </si>
  <si>
    <t>Катетер Нелатона</t>
  </si>
  <si>
    <t>Катетер Нелатона стандартный одноразовый стерильный, размеры с №12 по №26 по потребности заказчика</t>
  </si>
  <si>
    <t>Зонд желудочный</t>
  </si>
  <si>
    <t>Зонд желудочный размеры по потребности заказчика Fr 6-24, стерильный, однократного применения 168,3</t>
  </si>
  <si>
    <t>ТОО «PharmOrit»</t>
  </si>
  <si>
    <t>ТОО «DANA ESTRELLA»</t>
  </si>
  <si>
    <t>ТОО «Med Co» (Мед Ко)</t>
  </si>
  <si>
    <t>ТОО «Олива»</t>
  </si>
  <si>
    <t>ТОО «ARTUMED»</t>
  </si>
  <si>
    <t>ТОО «АЛЬФАТИМ»</t>
  </si>
  <si>
    <t>ТОО «Densau (Денсау)»</t>
  </si>
  <si>
    <t>ТОО «А-37»</t>
  </si>
  <si>
    <t>ИП «Ильина Н.В.»</t>
  </si>
  <si>
    <t>ТОО «МедКор»</t>
  </si>
  <si>
    <t>ТОО «Apex Co»</t>
  </si>
  <si>
    <t>ТОО «Медтроник Казахстан»</t>
  </si>
  <si>
    <t>ИП «DAMIR»</t>
  </si>
  <si>
    <t xml:space="preserve"> </t>
  </si>
  <si>
    <t xml:space="preserve">Приложение №2 к Протоколу об итогах 
к объявлению №7-8/11 тендер от 20.05.2024г.
</t>
  </si>
  <si>
    <t>Приложение №3 к Протоколу об итогах 
к объявлению  №7-8/11 тендер от 20.05.2024г.</t>
  </si>
  <si>
    <t xml:space="preserve">Приложение №4 к Протоколу об итогах 
к объявлению №7-8/11 тендер от 20.05.2024г.
</t>
  </si>
  <si>
    <t>отсутствие конкуренции по лоту ,единственная соответствующая заявка</t>
  </si>
  <si>
    <t>г.Алматы, мкр. Нур Алатау, ул.Е.Рахмадиева, 35</t>
  </si>
  <si>
    <t>Кейдж PLIF PEEK длиной 20, 25 мм, высотой 9, 10, 11, 12, 13, 14, 15, 16, 17, 18 мм, угол лордоза 0, 4, 7 градусов ChM Sp. z o.o. Польша РК МИ (ИМН)-0№026223 с 14.04.2023 по бессрочно</t>
  </si>
  <si>
    <t>Кейдж TLIF PEEK длиной 26, 30 мм, высотой 7, 8, 9, 11,10, 12, 13, 14, 15, 16 мм, угол лордоза 0, 5 градусов ChM Sp. z o.o. Польша РК-МИ (ИМН) - №023606 с 14.02.2022 по бессрочно</t>
  </si>
  <si>
    <t>г.Алматы, мкр.Нур Алатау, ул.Казыбек Тауасарулы, д.24</t>
  </si>
  <si>
    <t>Насадка Legend, AD03 Перфортатор РК-МТ-5№020427/ до 20.04.2025г. Medtronic Xomed Inc., США</t>
  </si>
  <si>
    <t>Насадка Legend прямая 3,2мм (SH), размером (см) 9 РК-МТ-5№020427/ до 20.04.2025г. Medtronic Xomed Inc., США</t>
  </si>
  <si>
    <t>Насадка Legend,прямая 2,4мм,размером 8см РК-МТ-5№020427/ до 20.04.2025г. Medtronic Xomed Inc., США</t>
  </si>
  <si>
    <t>Насадка Legend F2 (B-1) 2.4MM STEM РК-МТ-5№020427/ до 20.04.2025г. Medtronic Xomed Inc., США</t>
  </si>
  <si>
    <t>Электродвигатель Legend EHS Stylus РК-МТ-5№020427/ до 20.04.2025г. Medtronic Xomed Inc., США</t>
  </si>
  <si>
    <t>Нейромикроножницы Charmant Япония KZ87VBY00057640 от 03.11.2023</t>
  </si>
  <si>
    <t>Винт блокирующий CHARSPINE2 ChM Sp. z o.o. Польша РК-МИ (ИМН) - №023606 с 14.02.2022 по бессрочно</t>
  </si>
  <si>
    <t xml:space="preserve">Винт полиаксиальный канюлированный фенестрированный CHARSPINE2 MIS, диаметр 4.5, 5.0, 5.5, 6.0, 6.5, 7.0, 7.5, 8.5, 9.5, 10.5,длиной 30, 35, 40, 45, 50,
55, 60, 65, 70, 75, 80, 85,90 мм ChM Sp. z o.o. Польша РК-МИ (ИМН) - №023606 с 14.02.2022 по бессрочно
</t>
  </si>
  <si>
    <t>Стержень диаметром 6.0 мм, длиной (L) от 40 до 600 мм ChM Sp. z o.o. Польша РК-МИ (ИМН) - №023606 с 14.02.2022 по бессрочно</t>
  </si>
  <si>
    <t>050057, г.Алматы, ул.Тимирязева,42 корпус 15</t>
  </si>
  <si>
    <t>Винт титановый Beijing Chunlizhengda Medical Instruments Co., Ltd. Китай РК МИ (ИМН)-0№024900</t>
  </si>
  <si>
    <t>Головка Stryker V40 Orthinox Lisi Medical Orthopaedics Франция РК-ИМН-5№017494 с 04.01.2023 по бессрочно</t>
  </si>
  <si>
    <t>Ножка бедренная Exeter V40 с офсетом Lisi Medical Orthopaedics Франция РК-ИМН-5№017494 с 04.01.2023 по бессрочно</t>
  </si>
  <si>
    <t>Ножка бедренная Exeter цементной фиксации Lisi Medical Orthopaedics Франция РК-ИМН-5№017494 с 04.01.2023 по бессрочно</t>
  </si>
  <si>
    <t>Чашка цементной фиксации с двойной подвижностью Capitole C EVOLUTIS Франция РК-ИМН-5№019836 с 23.12.2019 по 23.12.2024</t>
  </si>
  <si>
    <t>Подвижный вкладыш двойной подвижности для головки EVOLUTIS Франция РК-ИМН-5№019836 с 23.12.2019 по 23.12.2024</t>
  </si>
  <si>
    <t>050010,г.Алматы, Алатауский район, мкр.Болашак 25</t>
  </si>
  <si>
    <t xml:space="preserve">Жидкая Эмболическая Система Menox™
РЕГИСТРАЦИОННОЕ УДОСТОВЕРЕНИЕ РК-ИМН-5№ 019186
Производитель, страна: Meril Life Sciences Pvt. Ltd., Индия
Дата государственной регистрации (перерегистрации): 12.10.2023г., №N068279 решения
</t>
  </si>
  <si>
    <t xml:space="preserve">Баллонный дилатационный катетер на системе доставки быстрой смены Mozec™ NC RX
стерильный, однократного применения, размерами баллона (мм): 2.0, 2.25, 2.50, 2.75, 3.0, 3.50, 4.00, 4.50 и длиной (мм): 8, 10, 13, 15, 18, 23, 28, 30, 35, 38, 45
РЕГИСТРАЦИОННОЕ УДОСТОВЕРЕНИЕ РК-ИМН-5№ 013847
Производитель, страна Meril Life Sciences Private Limited, Индия
Дата государственной регистрации (перерегистрации): 13.12.2019г., №N025314
</t>
  </si>
  <si>
    <t xml:space="preserve">Коронарная стент система Evermine50™ покрытая эверолимусом, размерами: диаметр – 2.00
, 2.25, 2.50, 2.75, 3.00, 3.50, 4.00, 4.50 мм; длина - 8, 13, 16, 19, 24, 29, 32, 37, 40, 44, 48 мм; стерильная,
однократного применения
РЕГИСТРАЦИОННОЕ УДОСТОВЕРЕНИЕ РК-ИМН-5№019691
Производитель, страна Meril Life Sciences Pvt. Ltd., Индия
Дата государственной регистрации (перерегистрации): 26.02.2024г., №N072064 решения
</t>
  </si>
  <si>
    <t>010000, РК, г.Астана, район Есиль, проспект Мангилик Ел, здание 20/2</t>
  </si>
  <si>
    <t>РК, 050004, г.Алматы, ул.Гоголя, 89А, офис 104</t>
  </si>
  <si>
    <t xml:space="preserve">Регистрационное наименование: Система отделяемых спиралей Optima, стерильный, однократного применения, различных вариантов исполнения
Страна происхождения: США
Завод-производитель: Balt USA, LLC
Регистрационный номер: РК-ИМН-5№021717 от 31.12.2020г.
</t>
  </si>
  <si>
    <t xml:space="preserve">Микросферы насыщаемые для химиоэмболизации
Регистрационное удостоверение:
№ РК-ИМН-5№011272
Производитель, страна:
Biosphere Medical S.A., Франция
Торговое наименование:  Система для эмболизации HepaSphere
</t>
  </si>
  <si>
    <t>010000, г.Астана, ул.Кенесары,70 А, офис 549</t>
  </si>
  <si>
    <t>050004, Алмалинский район, г.Алматы, ул.Гоголя, 89А., офис 101</t>
  </si>
  <si>
    <t xml:space="preserve">Регистрационное наименование товара: Система установки коронарного стента, выделяющего эверолимус XIENCE Alpine , диаметром (мм): 2; 2.25; 2.5; 2.75; 3; 3.25; 3.5; 4; длиной (мм): 8; 12; 15; 18; 23; 28; 33; 38
Страна происхождения: Ирландия
Завод-изготовитель: Abbott Vascular
Регистрация в РК: РК-ИМН-5№016300 от 20.06.2022
</t>
  </si>
  <si>
    <t xml:space="preserve">Интродьюсер феморальный в комплекте с иглой, дилятатором и проводником
Регистрационное удостоверение:
№ РК-ИМН-5№011064 Производитель, страна:
Merit Medical Systems, Inc., США
Торговое наименование: Интродьюсер Prelude в комплекте с принадлежностями
</t>
  </si>
  <si>
    <t xml:space="preserve">Эмболизационные частицы во флаконе
Регистрационное удостоверение:
№ РК-ИМН-5№014642 Производитель, страна:
Biosphere Medical S.A., Франция
Торговое наименование: Эмболизационные частицы несферические BEARING nsPVA из поливинилового спирта во флаконе
</t>
  </si>
  <si>
    <t xml:space="preserve">Регистрационное наименование: Электроды для временной кардиостимуляции, стерильные, для однократного применения М3 (2-0), 60 см с иглами, в упаковке №12
Страна происхождения: Соединённые Штаты Америки
Завод-изготовитель: Ethicon LLC
Регистрация в РК: РК-ИМН-5№021428 от  17.11.2020г
</t>
  </si>
  <si>
    <t xml:space="preserve">Регистрационное наименование: Коннекторы Y-образные с двумя адаптерами, стерильные, одноразовые
Страна происхождения: Франция
Завод-производитель: BALT Extrusion SAS
Регистрационный номер: РК-ИМН-5№020854 от 14.08.2020г.
</t>
  </si>
  <si>
    <t xml:space="preserve">Регистрационное наименование товара: Коронарный проводник Hi-Torque Guide Wire (Balance Middleweight, Progress, Whisper, Pilot) с гидрофильным покрытием, стерильный, однократного применения, длиной 190, 250, 300 см
Страна происхождения: Соединённые Штаты Америки
Завод-изготовитель: Abbott Vascular
Регистрация в РК: РК-ИМН-5№021772 от 11.01.2021
</t>
  </si>
  <si>
    <t xml:space="preserve">
Наименование по разовому ввозу: Проводниковый катетер с гидрофильным покрытием Ballast, размером (см) 80, 90, 100 стерильный однократного применения 
Страна происхождения: Франция
Завод-изготовитель: Balt Extrusion SAS
Разовый ввоз: KZ41VBY00055461 от 15.12.2022г.
</t>
  </si>
  <si>
    <t xml:space="preserve">Регистрационное наименование: Микрокатетеры MAGIC, размерами дистального наконечника: 1,2F, 1,5F, 1,8F; и длиной (см): 150, 155, 160, 165, 180 стерильные, одноразовые
Страна происхождения: Франция
Завод-производитель: BALT Extrusion SAS
Регистрационный номер: РК-ИМН-5№021290 от 26.10.2020г.
</t>
  </si>
  <si>
    <t>г.Астана, ул.А.Иманова,14.н.п.2.</t>
  </si>
  <si>
    <t xml:space="preserve">Спиральная система для  эмболизации в нейрохирургии
Разовый ввоз: KZ34VBY00058885
Производитель, страна: Shanghai Wallaby Medical
Technologies CO,. Inc Китай
Торговое наименование: Спираль Avenir Coil System
</t>
  </si>
  <si>
    <t>г.Алматы, ул.Маркова 22/37, офис 303</t>
  </si>
  <si>
    <t xml:space="preserve">Кабель экг PK-141 из комплекта 
кардиовертер-дефибриллятор имплантируемый трехкамерный Rivacor в вариантах исполнения 3/5/7 HF-T; 3/5/7 HF-T QP
РУ № РК-(МИ)ИМН-№023168 от 29.11.2021
Страна происхождения: Германия
Завод-изготовитель: BIOTRONIK SE&amp;Co. KG
</t>
  </si>
  <si>
    <t xml:space="preserve">Катетер для временной стимуляции 5F Bipolar
Pacing Catheter with Balloon BP2502-10
из комплекта 
Кардиовертер-дефибриллятор имплантируемый трехкамерный Rivacor в вариантах исполнения 3/5/7 HF-T; 3/5/7 HF-T QP
РУ № PK-МИ (ИМН)-№023168 от 29.11.2021
Страна происхождения: Сингапур/Германия
Завод-изготовитель: Bioptimal International PTE.LTD./ BIOTRONIK SE &amp; Co. KG
</t>
  </si>
  <si>
    <t>РК, г.Алматы, район Наурызбайский, мкр. «Байтак», квартал Каргалы, дом 46</t>
  </si>
  <si>
    <t>Канюля дуги аорты с дренажной линией размером: 6 Fr, 7 Fr, 9 Fr; ANDOCOR n.v. Бельгия РК-ИМН-5№019266 с 28.06.2019 по 28.06.2024</t>
  </si>
  <si>
    <t>Канюля артериальная варианты исполнения ANDOCOR n.v. Бельгия РК-ИМН-5№019244 с 18.06.2019 по 18.06.2024</t>
  </si>
  <si>
    <t>на основе наименьшего ценового предложения</t>
  </si>
  <si>
    <t>г.Алматы, пр-т Абылай хана 53, БЦ «ABYLAI KHAN PLAZA», офис 5/07</t>
  </si>
  <si>
    <t xml:space="preserve">Торговое наименование согласно регистрационному удостоверению: Антеградные канюли корня аорты и канюля для перфузии устьев коронарных артерий MiAR, DLP в наборе и без, размером (Fr) 4, 5, 7, 9, 10, 11, 12,14,15,17, 20
Завод изготовитель: Medtronic Inc.; Medtronic Mexico S. De R.L. De C.V.
Страна проиcхождения: Соединенные Штаты Америки; Мексика
Регистрационное удостоверение РК-ИМН-5№115025 от 20.12.2020 до бессрочно
</t>
  </si>
  <si>
    <t xml:space="preserve">Торговое наименование согласно регистрационному удостоверению: Канюля артериальная Medtronic DLP с прямым или изогнутым наконечником стерильная, однократного применения, размерами: 6Fr (5,3мм), 8Fr (2,7 мм), 10Fr (3,3 мм), 12Fr (4.0 мм), 14Fr (4,7 мм), 16Fr (5,3мм), 18Fr (6,0мм), 20Fr (6,7 мм), 22Fr (7,3мм), 24Fr (8,0 мм)
Завод изготовитель: Medtronic Inc.,
Страна проиcхождения: Соединённые Штаты Америки
Регистрационное удостоверение РК-ИМН-5№013900 от 15.04.2020 до бессрочно
</t>
  </si>
  <si>
    <t xml:space="preserve">Торговое наименование согласно регистрационному удостоверению: Двухступенчатая венозная канюля МС2 ™, размеры (Fr) 28/36, 36/46, 32/40, 34/46, 36/51, 29/37, 29/29
Завод изготовитель: Medtronic Inc.; Medtronic Mexico S. De R.L. De C.V.
Страна проиcхождения: Соединенные Штаты Америки; Мексика
Регистрационное удостоверение РК-ИМН-5№014528 от 24.07.2020 до бессрочно
</t>
  </si>
  <si>
    <t xml:space="preserve">Торговое наименование согласно регистрационному удостоверению: Перфоратор аорты Medtronic с рукояткой стандартной длины или с длинной рукояткой, диаметром (мм): 2.5, 3.0, 3.5, 4.0, 4.4, 4.8, 5.0, 5.2, 5.6, 6.0
Завод изготовитель: Medtronic Inc.; Medtronic Mexico S. De R.L. De C.V.
Страна проиcхождения: Соединенные Штаты Америки; Мексика
Регистрационное удостоверение РК-ИМН-5№014789 от 05.10.2020 до бессрочно
</t>
  </si>
  <si>
    <t xml:space="preserve">Торговое наименование согласно регистрационному удостоверению: Стабилизатор тканей Octopus Evolution, модельТS2000, стерильный,одноразового использования
Завод изготовитель: Medtronic Inc.; Medtronic Perfusion Systems
Страна проиcхождения: Соединенные Штаты Америки
Регистрационное удостоверение РК-ИМН-5№016381 от 27.04.2022 до бессрочно
</t>
  </si>
  <si>
    <t xml:space="preserve">Торговое наименование согласно регистрационному удостоверению: Держатель верхушки сердца Starfish Evo с набором трубок контейнера, стерильный, однократного применения
Завод изготовитель: Medtronic Inc.; Medtronic Perfusion Systems
Страна проиcхождения: Соединенные Штаты Америки
Регистрационное удостоверение РК-ИМН -5№013402 от 05.03.2020 до бессрочно
</t>
  </si>
  <si>
    <t>РК, 050000,г.Алматы, пр.Сейфулина, дом 498, н.п.17а, офис 403</t>
  </si>
  <si>
    <t>Катетер баллонный дилатационный для чрескожной транслюминальной ангиопластики Sterling Monorail Boston Scientific Corporation США РК-МИ (ИМН) - №023281 от 15.12.2021 до бессрочно</t>
  </si>
  <si>
    <t>Саморасширяющийся стент Carotid Wallstent Monorail Boston Scientific Limited Ирландия РК-ИМН-5№021834 от 14.01.2021 до 14.01.2026</t>
  </si>
  <si>
    <t>Баллонный катетер для ЧТА NeuroSpeed® диаметром 1,5 мм, 2,0 мм, 2,5 мм, 3,0 мм, 3,5 мм, 4,0 мм длиной 8 мм Acandis GmbH Германия РК-ИМН-5№022036 от 23.02.2021 до 23.02.2026</t>
  </si>
  <si>
    <t>Спираль эмболизационная Penumbra Coil 400 различных вариантов исполнения Penumbra Inc. Соединённые Штаты Америки РК-ИМН-5№018410 от 22.09.2022 до бессрочно</t>
  </si>
  <si>
    <t>Катетер селективный Neuron  Penumbra, Inc.  США РК-ИМН-5№018471 от 13.09.2022 до бессрочно</t>
  </si>
  <si>
    <t>г.Астана, район Нура, ул.Керей, Жәнібек хандар, дом 5,н.п.30</t>
  </si>
  <si>
    <t>050057, г.Алматы, ул.Тимирязева,42 корпус 16</t>
  </si>
  <si>
    <t>050057, г.Алматы, ул.Тимирязева,42 корпус 17</t>
  </si>
  <si>
    <t>050057, г.Алматы, ул.Тимирязева,42 корпус 18</t>
  </si>
  <si>
    <t>050057, г.Алматы, ул.Тимирязева,42 корпус 19</t>
  </si>
  <si>
    <t>Кассета сменная изгибаемая - 45 мм – Фиолетовая с технологией Tri-Staple Wuxi Beien Surgery Device Co., Ltd. Китай РК-МИ (ИМН) - №023502 от 28.01.2022г</t>
  </si>
  <si>
    <t>Кассета сменная изгибаемая - 60 мм – Фиолетовая с технологией Tri-Staple Wuxi Beien Surgery Device Co., Ltd. Китай РК-МИ (ИМН) - №023502 от 28.01.2022г</t>
  </si>
  <si>
    <t xml:space="preserve"> Циркулярный степлер - 29мм - Синий Wuxi Beien Surgery Device Co., Ltd. Китай РК-МИ (ИМН) - №023505  от 28.01.2022г</t>
  </si>
  <si>
    <t xml:space="preserve"> Циркулярный степлер - 32мм  Wuxi Beien Surgery Device Co., Ltd. Китай РК-МИ (ИМН) - №023505  от 28.01.2022г</t>
  </si>
  <si>
    <t>Эндоскопический степлер Wuxi Beien Surgery Device Co., Ltd. Китай РК-МИ (ИМН) - №023502 от 28.01.2022г</t>
  </si>
  <si>
    <t xml:space="preserve">Регистрационное наименование: Саморасширяющийся внутричерепной стент LEO+ / LEO+Baby, диаметром (мм): 2.0, 2.5, 3.0, 3.5, 4.5, 5.5; длиной (мм): 12, 15, 18, 20, 25, 30, 35, 40, 50, 60, 75, стерильные, одноразовые
Страна происхождения: Франция
Завод-производитель: BALT Extrusion SAS
Регистрационный номер: РК-ИМН-5№021289 от 26.10.2020 г.
</t>
  </si>
  <si>
    <t>г.Астана, район Сарыарка, ул.187, дом16,офис 104</t>
  </si>
  <si>
    <t>Линейный режущий степлер Wuxi Beien Surgery Device Co., Ltd. Китай РК-МИ (ИМН) - №023503 от 28.01.2022г</t>
  </si>
  <si>
    <t xml:space="preserve"> Сменный картридж к линейному сшивающе-режущему степлеру Wuxi Beien Surgery Device Co., Ltd. Китай РК-МИ (ИМН) - №023503 от 28.01.2022г</t>
  </si>
  <si>
    <t>Кабель для электродвигателя Legend EHS РК-МТ-5№020427/ до 20.04.2025г. Medtronic Xomed Inc., США</t>
  </si>
  <si>
    <t>Фреза - перфоратор Zyphr™ Stryker Instruments США РК-ИМН-5№021418 с 13.11.2020 по 13.11.2025</t>
  </si>
  <si>
    <t>Инструмент LEGEND DIAM CRS 14CM 4MM РК-МТ-5№020427/ до 20.04.2025г. Medtronic Xomed Inc., США</t>
  </si>
  <si>
    <t>Инструмент Legend (ТА) размером: 8 см х 2.3 мм РК-МТ-5№020427/ до 20.04.2025г. Medtronic Xomed Inc., США</t>
  </si>
  <si>
    <t>Ершик для чистки, средний РК-МТ-5№020427/ до 20.04.2025г. Medtronic Xomed Inc., США</t>
  </si>
  <si>
    <t>Датчик измерения внутричерепного давления паренхиматозный NEUROVENT-PX РК МИ (МТ)-0№025607/ Бессрочно Raumedic АG, Германия</t>
  </si>
  <si>
    <t>Датчик измерения внутричерепного давления вентрикулярный NEUROVENT РК МИ (МТ)-0№025607/ Бессрочно Raumedic АG, Германия</t>
  </si>
  <si>
    <t>Набор для туннелирования РК МИ (МТ)-0№025607/ Бессрочно Raumedic АG, Германия</t>
  </si>
  <si>
    <t>г.Алматы, мкр.Кулагер, дом №34, офис 54</t>
  </si>
  <si>
    <t xml:space="preserve">Кровопроводящие магистрали для гемодиализа / гемо(диа)фильтрации Diastream iQ в вариантах исполнения
№ РК-ИМН-5№020902 от 24.08.2020,
B.Braun Avitum AG, Германия
</t>
  </si>
  <si>
    <t>Винт спонгиозный Тorx Howmedica Osteonics Corporation США РК-ИМН-5№017493 с 18.01.2023 по бессрочно</t>
  </si>
  <si>
    <t>Полотно пилы TOSI короткое, длина 90 мм; ширина 18 мм; толщина 1,27 мм Suzhou AND Science &amp; Technology Development Corp. Китай РК-МТ-5№019501 с 19.09.2019 по 19.09.2024</t>
  </si>
  <si>
    <t>Полотно пилы TOSI короткое, длина 100 мм;ширина 25 мм; толщина 1,27 мм Suzhou AND Science &amp; Technology Development Corp. Китай РК-МТ-5№019501 с 19.09.2019 по 19.09.2024</t>
  </si>
  <si>
    <t>Ирригатор импульсный медицинский одноразовый AND-I Suzhou AND Science &amp; Technology Development Corp. Китай РК МИ (МТ)-0№024513 с 31.05.2022 по бессрочно</t>
  </si>
  <si>
    <t xml:space="preserve">Воск костный нерассасывающийся, стерильный пласт по 2,5г
Регистрационное наименование: Хирургический воск Bone Wax для костных тканей, нерассасывающийся, стерильный
Страна происхождения: Соединённые Штаты Америки
Завод-изготовитель: Ethicon LLC
Регистрация в РК: РК-ИМН-5№018629 от  19.01.2023г.
</t>
  </si>
  <si>
    <t>г.Алматы, ул.Кунаева, дом 21Б, офис 75</t>
  </si>
  <si>
    <t>Шовный хирургический рассасывающийся материал MONOFAST фиолетовый M3(2/0) 75 см игла колющая 26 мм 1/2 окр. YAVO Sp. z o.o. ПОЛЬША РК-МИ (ИМН) - №023558 от 07.02.2022г</t>
  </si>
  <si>
    <t>Шовный хирургический нерассасывающийся материал POLYPROPYLENE М2 (3/0) нить 90 см две иглы колющие 17 мм 1/2 окр. YAVO Sp. z o.o.  ПОЛЬША РК-МИ (ИМН) - №023534 от 02.02.2022 г.</t>
  </si>
  <si>
    <t xml:space="preserve">Регистрационное наименование: Шовный материал MONOCRYL™ стерильный синтетический рассасывающийся, моноволоконный материал (фиолетовый) с условным размером № 2-0,  длиной (см):  70 с атравматическими иглами
Страна происхождения: Соединённые Штаты Америки
Завод-изготовитель: Ethicon LLC
Регистрация в РК: РК-ИМН-5№018635 от  03.03.2023г.
</t>
  </si>
  <si>
    <t xml:space="preserve">Регистрационное наименование: Шовный хирургический нерассасывающийся материал "Ethibond Excel" (зеленый) условным № 1 длиной нити (см):  180 без игл
Страна происхождения: Соединённые Штаты Америки
Завод-изготовитель: Ethicon LLC
Регистрация в РК: РК-ИМН-5№021083 от 18.09.2020г
</t>
  </si>
  <si>
    <t xml:space="preserve">Регистрационное наименование: Шовный хирургический нерассасывающийся материал PROLENE (синий) с условными № 2/0 длиной нити 90, см с атравматическими иглами 
Страна происхождения: Соединённые Штаты Америки
Завод-изготовитель: Ethicon LLC
Регистрация в РК: РК-ИМН-5№021798 от 12.01.2021г
</t>
  </si>
  <si>
    <t>Шовный хирургический нерассасывающийся материал POLYPROPYLENE М3 (2/0) нить 90 см две иглы колющие 26 мм 1/2 окр. YAVO Sp. z o.o.  ПОЛЬША РК-МИ (ИМН) - №023534 от 02.02.2022 г.</t>
  </si>
  <si>
    <t xml:space="preserve">Регистрационное наименование: Проволока хирургическая стальная условным №  7 длиной нити см: 45 с атравматическими иглами
Страна происхождения: Соединённые Штаты Америки
Завод-изготовитель: Ethicon LLC
Регистрация в РК: РК-ИМН-5№021797 от  12.01.2021г.
</t>
  </si>
  <si>
    <t xml:space="preserve">Регистрационное наименование: Шовный хирургический стерильный синтетический рассасывающийся моноволоконный материал PDS™ II (фиолетовый), условным № 3/0 длиной нити (см):, 70 с атравматическими иглами
Страна происхождения: Соединённые Штаты Америки
Завод-изготовитель: Ethicon LLC
Регистрация в РК: РК-ИМН-5№018515 от 09.02.2023г.
</t>
  </si>
  <si>
    <t>Шовный хирургический рассасывающийся материал MONOSORB фиолетовый M1,5 (4/0) 90 см игла колющая 17 мм 1/2 окр. YAVO Sp. z o.o.  ПОЛЬША РК-МИ (ИМН) - №023555 от 07.02.2022г</t>
  </si>
  <si>
    <t xml:space="preserve">Регистрационное наименование: Шовный хирургический стерильный синтетический рассасывающийся моноволоконный материал PDS™ II (фиолетовый), условным № 4/0 длиной нити (см):, 90 с атравматическими иглами
Страна происхождения: Соединённые Штаты Америки
Завод-изготовитель: Ethicon LLC
Регистрация в РК: РК-ИМН-5№018515 от 09.02.2023г.
</t>
  </si>
  <si>
    <t xml:space="preserve">Регистрационное наименование: Шовный хирургический стерильный синтетический рассасывающийся моноволоконный материал PDS™ II (фиолетовый), условным № 5/0 длиной нити (см):, 45 с атравматическими иглами
Страна происхождения: Соединённые Штаты Америки
Завод-изготовитель: Ethicon LLC
Регистрация в РК: РК-ИМН-5№018515 от 09.02.2023г.
</t>
  </si>
  <si>
    <t>Шовный хирургический рассасывающийся материал PGLA LACTIC фиолетовый M4 (1) 90 см игла колющая 40 мм 1/2 окр. YAVO Sp. z o.o.  ПОЛЬША РК-МИ (ИМН) - №023554 от 07.02.2022 г.</t>
  </si>
  <si>
    <t>Шовный хирургический рассасывающийся материал PGLA LACTIC фиолетовый M3,5 (0) 90 см игла колющая 40 мм 1/2 окр. YAVO Sp. z o.o.  ПОЛЬША РК-МИ (ИМН) - №023554 от 07.02.2022 г.</t>
  </si>
  <si>
    <t>Шовный хирургический рассасывающийся материал PGLA LACTIC фиолетовый M2 (3/0) 75 см игла колющая 26 мм 1/2 окр. YAVO Sp. z o.o.  ПОЛЬША РК-МИ (ИМН) - №023554 от 07.02.2022 г.</t>
  </si>
  <si>
    <t>Шовный хирургический рассасывающийся материал PGLA LACTIC фиолетовый M0,7 (6/0) 75 см игла колющая 13 мм 1/2 окр. YAVO Sp. z o.o.  ПОЛЬША РК-МИ (ИМН) - №023554 от 07.02.2022 г.</t>
  </si>
  <si>
    <t>Г.Алматы, ул.Муканова,233, оф.93</t>
  </si>
  <si>
    <t>г.Алматы, пр.Назарбаева д.272 кв.12</t>
  </si>
  <si>
    <t xml:space="preserve">Защитное покрытие из комплекта
Процедурный комплект СРТ
РУ № РК-ИМН-5№020705 от 08.07.2020
Страна происхождения: Республика Казахстан
Завод-изготовитель: ТОО «Clever Medical»
</t>
  </si>
  <si>
    <t xml:space="preserve">Торговое наименование согласно регистрационному удостоверению: Кольцо для аннулопластики Contour 3D™, размером (мм) 26, 28, 30, 32, 34, 36, стерильное, однократного применения
Завод изготовитель: Medtronic Inc.; Medtronic Mexico S. De R.L. De C.V.
Страна проиcхождения: Соединенные Штаты Америки; Мексика
Регистрационное удостоверение РК-МИ (ИМН) - №023418 от 18.01.2022 до бессрочно
</t>
  </si>
  <si>
    <t xml:space="preserve">Торговое наименование согласно регистрационному удостоверению: Кольцо для аннулопластики Profile 3D™, размером (мм) 24, 26, 28, 30, 32, 34, 36, 38, 40, стерильное, однократного применения
Завод изготовитель: Medtronic Inc.; Medtronic Mexico S. De R.L. De C.V.
Страна проиcхождения: Соединенные Штаты Америки; Мексика
Регистрационное удостоверение РК-МИ (ИМН) - №023419 от 18.01.2022 до бессрочно
</t>
  </si>
  <si>
    <t xml:space="preserve">Торговое наименование согласно регистрационному удостоверению: Комплект измерителей Contour 3D из "Кольцо для аннулопластики Contour 3D™, размером (мм) 26, 28, 30, 32, 34, 36, стерильное, однократного применения"
Завод изготовитель: Medtronic Inc.; Medtronic Mexico S. De R.L. De C.V.
Страна проиcхождения: Соединенные Штаты Америки; Мексика
Регистрационное удостоверение РК-МИ (ИМН) - №023418 от 18.01.2022 до бессрочно
</t>
  </si>
  <si>
    <t xml:space="preserve">Торговое наименование согласно регистрационному удостоверению: Лоток для аксессуаров из "Кольцо для аннулопластики Contour 3D™, размером (мм) 26, 28, 30, 32, 34, 36, стерильное, однократного применения"
Завод изготовитель: Medtronic Inc.; Medtronic Mexico S. De R.L. De C.V.
Страна проиcхождения: Соединенные Штаты Америки; Мексика
Регистрационное удостоверение РК-МИ (ИМН) - №023418 от 18.01.2022 до бессрочно
</t>
  </si>
  <si>
    <t xml:space="preserve">Торговое наименование согласно регистрационному удостоверению: Комплект измерителей Profile 3D из "Кольцо для аннулопластики Profile 3D™, размером (мм) 24, 26, 28, 30, 32, 34, 36, 38, 40, стерильное, однократного применения"
Завод изготовитель: Medtronic Inc.; Medtronic Mexico S. De R.L. De C.V.
Страна проиcхождения: Соединенные Штаты Америки; Мексика
Регистрационное удостоверение РК-МИ (ИМН) - №023419 от 18.01.2022 до бессрочно
</t>
  </si>
  <si>
    <t xml:space="preserve">Торговое наименование согласно регистрационному удостоверению: Лоток для аксессуаров из "Кольцо для аннулопластики Profile 3D™, размером (мм) 24, 26, 28, 30, 32, 34, 36, 38, 40, стерильное, однократного применения"
Завод изготовитель: Medtronic Inc.; Medtronic Mexico S. De R.L. De C.V.
Страна проиcхождения: Соединенные Штаты Америки; Мексика
Регистрационное удостоверение РК-МИ (ИМН) - №023419 от 18.01.2022 до бессрочно
</t>
  </si>
  <si>
    <t xml:space="preserve">Проводник коронарный
Регистрационное удостоверение: 
РК-ИМН-5№019203
Производитель, страна: Terumo Corporation, Япония
Производственная площадка, страна: Ashitaka Terumo Corporation, Япония
Торговое наименование: Проводник для ЧТКА Runthrough® NS, варианты исполнения
</t>
  </si>
  <si>
    <t xml:space="preserve">Проводник диагностический
Регистрационное удостоверение: 
РК-ИМН-5№018384
Производитель, страна: Terumo Europe N.V., Бельгия
Торговое наименование: Проводник Radifocus® Guide Wire M длиной (см): 50; 80; 120; 150; 180; 220; 260; 300; 400; 450
</t>
  </si>
  <si>
    <t xml:space="preserve">Коронарный стент с лекарственным покрытием
Регистрационное удостоверение:
 РК МИ (ИМН)-0№027277
Производитель, страна: Terumo Europe N.V., Бельгия
Производственная площадка, страна: Ashitaka Terumo Corporation, Япония
Торговое наименование: "Стент-система коронарная Ultimaster Nagomi™ с лекарственным покрытием Sirolimus
диаметром (мм): 2.0; 2.25; 2.50; 2.75; 3.0; 3.50; 4.0; 4.50, длиной (мм): 9, 12, 15, 18, 21, 24, 28, 33, 38, 44, 50"
</t>
  </si>
  <si>
    <t xml:space="preserve">Катетер периферический
Регистрационное удостоверение:
№ РК-ИМН-0№027066 Производитель, страна:
Merit Medical Systems, Inc., США
Торговое наименование: 
Катетер ангиографический Impress
</t>
  </si>
  <si>
    <t xml:space="preserve">Микрокатетер
Регистрационное удостоверение:
№ РК-ИМН-5№014621 Производитель, страна:
Merit Medical Systems, Inc., США
Торговое наименование: Микрокатетер Merit Maestro прямой/S-образный/под углом 45
</t>
  </si>
  <si>
    <t>Набор для контроля качества ORTHO CONFIDENCE 4x6,5 ml РК-МИ (in vitro)-№023477 Alba Bioscience, LTD  Великобритания</t>
  </si>
  <si>
    <t>Проводник Traxcess РК-ИМН-5№021033 Terumo Corporation
Япония</t>
  </si>
  <si>
    <t>Сосудистый протез POLYMAILLE®C, линейный РК-ИМН-5№021930 PEROUSE MEDICAL
Франция</t>
  </si>
  <si>
    <t xml:space="preserve">Сосудистый протез POLYMAILLE®C, бифуркационный РК-ИМН-5№021930 PEROUSE MEDICAL
Франция
 </t>
  </si>
  <si>
    <t>Система спирали MicroPlex для эндоваскулярной эмболизации в комплекте с принадлежностями РК-ИМН-5№021066 MicroVention Costa Rica, S.R.L.
Коста-Рика</t>
  </si>
  <si>
    <t>Проводник ASAHI PTCA Guide Wirе ASAHI Gaia РК-ИМН-5№021240
 ASAHI INTECC (THAILAND) CO., LTD
Таиланд</t>
  </si>
  <si>
    <t>Жидкая эмболическая система PHIL РК-ИМН-0№022672
MicroVention, Inc.
США</t>
  </si>
  <si>
    <t>Нейроваскулярный направляющий катетер ASAHI FUBUKI РК-ИМН-5№015821 ASAHI INTECC (THAILAND) CO., LTD
Таиланд</t>
  </si>
  <si>
    <t>Пластина-сетка Миди, пластичная, жесткая, 3D моделируемая РК-ИМН-5№014521 Jeil Medical Corporation Корея</t>
  </si>
  <si>
    <t>Самосверлящий самонарезной клиновидный винт Миди, внешний диаметр 1.6мм, длина 3,4,5 мм РК-ИМН-5№014521 Jeil Medical Corporation Корея</t>
  </si>
  <si>
    <t xml:space="preserve"> Зонды паровые автоклавируемые QuickFit РК МИ (МТ)-0№025566 MediStim ASA
Норвегия
 </t>
  </si>
  <si>
    <t>Хирургический клей BioGlue с принадлежностями РК-ИМН-5№022599 Artivion, Inc США</t>
  </si>
  <si>
    <t>Стерильный, рассасывающийся, одноразовый окисленный регенерированный целлюлозный гемостат, CuraCel  РК МИ (ИМН)-0№025451 CuraMedical B.V Нидерланды</t>
  </si>
  <si>
    <t>Стерильный, рассасывающийся, одноразовый окисленный регенерированный целлюлозный гемостат, CuraCel РК МИ (ИМН)-0№025451 CuraMedical B.V Нидерланды</t>
  </si>
  <si>
    <t>Стерильный нерассасывающийся костный воск CuraWax РК МИ (ИМН)-0№025418 CuraMedical B.V Нидерланды</t>
  </si>
  <si>
    <t>Нить хирургическая SURGICRYL PGA, стерильная, рассасывающаяся, с покрытием, окрашенная с атравматической иглой или без нее РК-ИМН-5№018901 SMI AG Бельгия</t>
  </si>
  <si>
    <t xml:space="preserve">Устройство антитромбогенное нейрохирургическое
Разовый ввоз: KZ34VBY00058885
Производитель, страна: phemtos GmbH, Германия
Торговое наименование: 
Интракраниальная стент-система pEGASUS HPC
</t>
  </si>
  <si>
    <t>Натронная известь РК-ИМН-5№003844 Intersurgical Ltd Великобритания</t>
  </si>
  <si>
    <t>Нить нерассасывающаяся, монофиламентная, из  изотактического полипропилена М3 (2/0) 90см  две иглы колющие 26 мм</t>
  </si>
  <si>
    <t>1 шт.- Защитное покрытие на стол 137x180 cm.  Покрытие защитное на стол, общий размер покрытия 180 ± 2см на 137 ± 2см. Покрытие состоит из двух слоев нетканого материала. Основной слой размером 180 ± 2см на 137 ± 2см из перфорированный полиэтилена медицинского класса плотностью 55 грамм на м2. Центральный слой размером 180 ± 2 см на 61 ± 1см из нетканого материала SMS. На нижней части покрытие имеется маркировка Table Cover 137x180см.  1 шт. – Простыня одноразовая 280х330 см. Простыня ангиографическая одноразовая, размером 330 см на 280 см. Простынь с двумя отверстиями радиального доступа и с двумя отверстиями феморального доступа. Простынь изготовлено из двух видов нетканого материала: гидрофильного нетканый материал Sontara Spunlace и рифленый полиэтилен медицинского класса. Общая ширина простыни 280 см ± 5 см, длина 330 см ± 5 см. Центральная часть простыни изготовлена из гидрофильного нетканого материала Sontara Spunlace. Простынь имеет усиленную часть, расположен ниже на 27 см верхней части простыни, имеет размер в длину 150 см и в ширину 140 см, так же на ней расположены отверстия с доступами к радиальным и феморальным артериям. Все четыре отверстия с прозрачными клеящимися полосками из медицинского клея. Размер отверстии радиального доступа 15 см на 19 см с овальной формой отверстием диаметром 6,2 см. Размер отверстия феморального доступа 15х19 см с овальными отверстиями размером 10х7 см. Простынь с двух сторон имеет края из рифленого полиэтилена медицинского класса, размером в длину 330 см ± 5 см и в ширину 70 см ± 5 см. Полиэтиленовые края соединены процедурой термического склеивания и сварки, чтобы защитить структуру простыни и обеспечить стабильную прочность. 1 шт.- Защитное покрытие 100х100см.  Покрытие защитное изготовлено из полиэтиленовой плёнки медицинского класса толщиной 50 микрон. Ширина покрытия составляет 100 ± 2 см, длина 100 ± 2 см. Покрытие обладает 2 положениями собранном и растянутым виде. Диаметр отверстия в собранном виде составляет 38 ± 3 см в ширину. Чехол имеет резиновую ленту, чтобы обеспечить помощь в прикреплении и расположении покрытия. 1 шт.- Защитное покрытие: для снимков R35. Покрытие защитное для снимков R35 из полиэтиленовой пленки медицинского класса толщиной 50 микрон. Покрытие может быть в двух положениях в собранном и растянутом виде. В собранном положении длина внутреннего отверстия составляет 24-28см. В натянутом положении длина 88 ± 2 см. Чехол имеет резиновую ленту, чтобы обеспечить помощь в прикреплении и расположении покрытия. 1 шт- Защитное покрытие: на стол 150х250 см. Покрытие защитное на стол, общий размер покрытия 250 ± 2см на 150 ± 2см. Покрытие состоит из двух слоев нетканого материала. Основной слой размером 250 ± 2см на 150 ± 2см из рифленый полиэтилена медицинского класса плотностью 55 грамм на м2. Центральный слой размером 250 ± 2 см на 61 ± 1см из нетканого материала SMS. На нижней части покрытие имеется маркировка 150x250см. 5 шт- Набор салфеток рентгенконтрастные 30х30 см. Хирургические рентгенконтрастные салфетки размером 30 см на 30 см, сделаны из марли. Салфетки сложены 8 слоев, с боку имеет рентгеноконтрастную петлю синего цвета. 30 шт – Набор салфеток: нерентгенконтрастные 10х10 см. Салфетки нерентгеноконтрастные 10x10см, сделаны из марли 12 слоев.  1 шт. – Чаша: для хранения проводника 2500мл.  Чаша для хранения проводника 2500 мл общий диаметр 243 ± 1.5 мм, высота 81 ± 1.5 мм. Градуированный внутренний профиль при удержании проводника внутри чаши. Общая емкость жидкости 2500 мл, гладкая текстура. Чаша изготовлена из полипропилена медицинского класса. Бионагрузка продукта составляет 100. Чаша содержит внутренний проводниковый зажимный держатель. Чаша синего цвета. 1 шт.- Чаша 250 мл. Чаша синяя 250 мл из полипропилена медицинского класса, не содержит диэтилгексилфталат, не содержит латекс, не содержит поливинилхлорид. Общий диаметр 100 ± 1.5 мм, общая высота 75 ± 1.5 мм. Высота верхней границы составляет 5± 1.5 мм. 1шт.– Чаша 250 мл. Чаша прозрачная 250 мл из полипропилена медицинского класса, не содержит диэтилгексилфталат, не содержит латекс, не содержит поливинилхлорид. Общий диаметр 100 ± 1.5 мм, общая высота 75 ± 1.5 мм. 2 шт. – Перчатки: неопудренные №7. Перчатки хирургические латексные одноразовые, коричневые, неопудренны. Перчатки из натурального каучукового латекса. Снижает аллергическую реакцию на латекс благодаря низкому содержанию белка, менее 50 мкг/дм². Специальное внутреннее полимерное покрытие позволяет легко надевать перчатки как сухими, так и влажными руками. Шероховатая поверхность обеспечивает отличное сцепление. Благодаря более тонкой конструкции перчатки обеспечивают лучшую тактильность и помогают хирургу лучше выполнять микрохирургические операции. Коричневый цвет также имеет антибликовое покрытие. 1 шт.-Перчатки: неопудренные №8. Перчатки хирургические латексные одноразовые, коричневые, неопудренные. Перчатки из натурального каучукового латекса. Снижает аллергическую реакцию на латекс благодаря низкому содержанию белка, менее 50 мкг/дм². Специальное внутреннее полимерное покрытие позволяет легко надевать перчатки как сухими, так и влажными руками. Шероховатая поверхность обеспечивает отличное сцепление. Благодаря более тонкой конструкции перчатки обеспечивают лучшую тактильность и помогают хирургу лучше выполнять микрохирургические операции. Коричневый цвет также имеет антибликовое покрытие. 1 шт. – Халат усиленный L. Халат усиленный хирургический из нетканого материала одноразовый. Халат состоит из двух слоев – основной слой SMMS и усиленный слой. Суммарная плотность усиленного халата 85 грамм на м2. Четырехслойный нетканый материал SMMS плотность не менее 45 грамм на м2 плюс нетканый материал не менее 40 грамм на м2. Размеры: ворот в длину 19 см, передняя часть от линии горловины до низа 134 см, общая ширина в развёрнутом виде 152 см, длина от самой высокой точки плеча до низа 142 см, длина рукава до верхней точки плеча 80 см, ширина груди 64 см, манжета 7 см на 5 см. Усиленная часть рукава составляет 40 см. Расстояние между вырезом до усиленной части на груди 20 см. Длина усиленной части на груди 80 см, ширина усиленной части в области груди 50 см. Халат имеет на спинке фиксатор,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 L. 1 шт. – Халат усиленный. Халат усиленный хирургический из нетканого материала одноразовый. Халат состоит из двух слоев – основной слой SMMS и усиленный слой. Суммарная плотность усиленного халата 85 грамм на м2. Четырехслойный нетканый материал SMMS плотность 45 грамм на м2 плюс нетканый материал не менее 40 грамм на м2. Размеры: ворот в длину 22 см, передняя часть от линии горловины до низа 139,5 см, общая ширина в развёрнутом виде 165 см, длина от самой высокой точки плеча до низа 148 см, длина рукава до верхней точки плеча 84 см, ширина груди 70 см, манжета 7 см на 5 см. Усиленная часть рукава составляет 42 см. Расстояние между вырезом до усиленной части на груди 20 см. Длина усиленной части на груди 80 см, ширина усиленной части в области груди 50 см. Халат имеет на спинке фиксатор,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 XL. 1 шт- Проводник диагностический 180х0,035. Проводник диагностический-проводник с тефлоновым покрытием, длина 180 см, наружный диаметр - 0,035 ". Дистальный кончик типа J-изогнутый, гибкий, дистальная гибкая часть - 30 мм.  проводник из нержавеющей стали с тефлоновым покрытием. Проксимальная сварка стержня, ленты и катушки исходный материал в гладкий последовательный купол. Дистальное  сварное соединение: сварное соединение стержня, ленты и исходного материала катушки в гладкий последовательный купол. J выпрямление: когда натяжная сила приложена к катушке примыкающая к дистальному концу, J должен открыться до минимум 150 градусов. 1 шт- Зажим для обработки операционного поля. Зажим для обработки операционного поля одноразовый, предназначенный для использования во время захвата губки/салфеток при осуществлении антисептических процедур. Длина 19 cм. Сделан из полипропилен медицинского класса плюс 30% стекловолокно. Зажим имеет кольцевые ручки, зубчатый наконечник для надежного удержания предметов и металлический соединительный стержень. 1шт- Игла одноразовая: 23 Ga 0,6х30 мм. Игла 23G x 1¼ дюйма 0,6 мм x 30 мм одноразового использования, используемые для инъекционных процедур и для аспирации медицинских жидкостей. Игла сделана из нержавеющей стали и замок соединение из пластика ABS. Игла подходит для использования с соединением Луер или Луер Лок. 1 шт- Игла одноразовая: 18 Ga 7см. Игла используется для получения сосудистого доступа для размещения проводника. Игла сделана из нержавеющей стали и замок соединение из пластика ABS.  Игла 18G, длиной 70 мм. 1 шт- Шприц 2 мл. Шприц Луер объемом 2 мл одноразовый, сделан из полипропилена медицинского класса. Шприц состоит из цилиндра, плунжера, поршня, втулки иглы. Достаточно прозрачный цилиндр позволяет легко измерить объем, содержащийся в шприце и обнаружить пузырьки воздуха. Шприц  имеет градуированную шкалу на цилиндре до 2 мл, шкала легко читается.  1 шт- Шприц 10 мл Луер. Шприц Луер объемом 10 мл одноразовый, сделан из полипропилена медицинского класса. Шприц состоит из цилиндра, плунжера, поршня, втулки иглы. Достаточно прозрачный цилиндр позволяет легко измерить объем, содержащийся в шприце и обнаружить пузырьки воздуха. Шприц имеет градуированную шкалу на цилиндре до 10 мл, шкала легко читается. 2 шт- Шприц 20 мл Луер Лок. Шприц Луер Лок объемом 20 мл одноразовый, сделан из полипропилена медицинского класса. Шприц состоит из цилиндра, плунжера, поршня, винтовой втулки иглы. Достаточно прозрачный цилиндр позволяет легко измерить объем, содержащийся в шприце и обнаружить пузырьки воздуха. Шприц имеет градуированную шкалу на цилиндре до 20 мл, шкала легко читается. 2 шт- Шприц 5 мл Луер. Шприц Луер объемом 5 мл одноразовый, сделан из полипропилена медицинского класса. Шприц состоит из цилиндра, плунжера, поршня, втулки иглы. Достаточно прозрачный цилиндр позволяет легко измерить объем, содержащийся в шприце и обнаружить пузырьки воздуха. Шприц имеет градуированную шкалу на цилиндре до 5 мл, шкала легко читается.  1 шт- Скальпель №11. Скальпель одноразовый. Ручка скальпеля: изготовлена из акрилонитрилбутадиенстирол материала, общая длина - 140мм. Ручка скальпеля должна иметь очертание захвата для пальца, чтобы обеспечить лучшую управляемость и манипуляции.  Угол полосы захвата пальцем составляет 30 градусов. Лезвие: изготовлено из нержавеющей стали с допустимой твердостью, толщина 0.41мм. Скальпель №11. 1 шт- Краник 4-х ходовой. Краник 4-ходовой медицинский, выдерживает давление до 5 бар.  Предназначен для соединения инфузионной/трансфузионной линии (магистрали) и постоянного устройства, находящегося в вене с целью контроля введения растворов и препаратов при дополнительных вливаниях. При помощи краника можно изменять направление потока или останавливать инфузию. Тройник имеет 4 соединения по типу ""Луер-Лок"", на концах краника трехходового есть вращающиеся предохранительные колпачки с внутренней резьбой, винтовая муфта обеспечивает надежность соединения с наконечниками других систем. Жироустойчив, стерилен, аппирогенен, применяется для одноразового использования. Общая длина 38 мм. Высота 20,5 мм. Материал корпуса, вращающегося колпачка ""Луер-Лок"" поликарбонат. Материал центральной части краника и ротатора-HDPE. Смазка вращающейся части - полидиметилсилоксан. Диапазон рабочих температур: 4-40 гр. по Цельсию. Объемный расход жидкости - 200 мл/мин. 1 шт - Шовный материал. Нить хирургическая рассасывающаяся, полигликолид, длиной 75 см, цвет фиолетовый, игла колющая, изогнутая 1/2 длиной 30 мм. 1 шт -Соединительная линия 120 см. Удлинительная линия 120 см для безопасного переноса жидкости. Удлинитель для инфузионного насоса служит как универсальный удлинительный элемент однократного употребления для инфузионных насосов. Изготовлен из прозрачной ПВХ трубки, с соединением типа Луер Лок.Надежное соединение Луер Лок предотвращает случайное отсоединение. Устойчивы к давлению до 30 psi (2 бар). Внутренний диаметр трубки: 1,5 мм. Наружный диаметр трубки: 2,65 мм. Стерильная,однократного применения. Стерилизован этиленоксидом. 2 шт - Стикер-наклейки. Стикеры для маркировки содержимого емкости. Размеры каждой из 7 ячеек не менее 30мм на 15мм. Должно содержать следующие маркировки на цветном фоне: LIDOCOINE-2% желтый фон; HEPARINE-5000ED/ml красный фон; POVIDONE SOLUTION оранжевый; SODIUM CHLORIDE - 0.9% зеленый фон; ISOSORBIDE DINTRATE 1mg/ml синий фон; CONTRAST AGENTS фиолетовый фон; PAPAVERINE - 2% коричневый фон. Общая длина в пределах 220-265мм и ширина от 15-18мм.</t>
  </si>
  <si>
    <t>В44М1YO, РК, Алматинская область, Карасайский район, село Кокузек, строение 433</t>
  </si>
  <si>
    <t>Набор индефлятора РК-ИМН-5№020705 ТОО «Clever Medical» Казахстан</t>
  </si>
  <si>
    <t>Процедурный комплект СРТ РК-ИМН-5№020705 ТОО «Clever Medical» Казахстан</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</si>
</sst>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0_р_."/>
    <numFmt numFmtId="165" formatCode="#,##0_р_."/>
  </numFmts>
  <fonts count="21" x14ac:knownFonts="1">
    <font>
      <sz val="11"/>
      <color theme="1"/>
      <name val="Calibri"/>
      <family val="2"/>
      <scheme val="minor"/>
    </font>
    <font>
      <sz val="11"/>
      <color theme="1"/>
      <name val="Calibri"/>
      <family val="2"/>
      <charset val="204"/>
      <scheme val="minor"/>
    </font>
    <font>
      <sz val="11"/>
      <color theme="1"/>
      <name val="Calibri"/>
      <family val="2"/>
      <scheme val="minor"/>
    </font>
    <font>
      <sz val="10"/>
      <name val="Arial Cyr"/>
      <family val="2"/>
      <charset val="204"/>
    </font>
    <font>
      <sz val="10"/>
      <name val="Arial"/>
      <family val="2"/>
    </font>
    <font>
      <sz val="11"/>
      <name val="Times New Roman"/>
      <family val="1"/>
      <charset val="204"/>
    </font>
    <font>
      <sz val="11"/>
      <color theme="1"/>
      <name val="Times New Roman"/>
      <family val="1"/>
      <charset val="204"/>
    </font>
    <font>
      <b/>
      <sz val="11"/>
      <name val="Times New Roman"/>
      <family val="1"/>
      <charset val="204"/>
    </font>
    <font>
      <sz val="9"/>
      <name val="Times New Roman"/>
      <family val="1"/>
      <charset val="204"/>
    </font>
    <font>
      <sz val="10"/>
      <color theme="1"/>
      <name val="Times New Roman"/>
      <family val="1"/>
      <charset val="204"/>
    </font>
    <font>
      <b/>
      <sz val="10"/>
      <name val="Times New Roman"/>
      <family val="1"/>
      <charset val="204"/>
    </font>
    <font>
      <b/>
      <sz val="10"/>
      <color theme="1"/>
      <name val="Times New Roman"/>
      <family val="1"/>
      <charset val="204"/>
    </font>
    <font>
      <sz val="10"/>
      <name val="Times New Roman"/>
      <family val="1"/>
      <charset val="204"/>
    </font>
    <font>
      <b/>
      <sz val="11"/>
      <color theme="1"/>
      <name val="Calibri"/>
      <family val="2"/>
      <scheme val="minor"/>
    </font>
    <font>
      <b/>
      <sz val="10"/>
      <color indexed="8"/>
      <name val="Times New Roman"/>
      <family val="1"/>
      <charset val="204"/>
    </font>
    <font>
      <sz val="9"/>
      <color theme="1"/>
      <name val="Calibri"/>
      <family val="2"/>
      <charset val="204"/>
      <scheme val="minor"/>
    </font>
    <font>
      <sz val="9"/>
      <color theme="1"/>
      <name val="Times New Roman"/>
      <family val="1"/>
      <charset val="204"/>
    </font>
    <font>
      <sz val="9"/>
      <color rgb="FFFF0000"/>
      <name val="Times New Roman"/>
      <family val="1"/>
      <charset val="204"/>
    </font>
    <font>
      <b/>
      <sz val="9"/>
      <name val="Times New Roman"/>
      <family val="1"/>
      <charset val="204"/>
    </font>
    <font>
      <b/>
      <sz val="9"/>
      <color theme="1"/>
      <name val="Calibri"/>
      <family val="2"/>
      <scheme val="minor"/>
    </font>
    <font>
      <sz val="9"/>
      <color theme="1"/>
      <name val="Calibri"/>
      <family val="2"/>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9">
    <xf numFmtId="0" fontId="0" fillId="0" borderId="0"/>
    <xf numFmtId="43" fontId="2" fillId="0" borderId="0" applyFont="0" applyFill="0" applyBorder="0" applyAlignment="0" applyProtection="0"/>
    <xf numFmtId="0" fontId="1" fillId="0" borderId="0"/>
    <xf numFmtId="0" fontId="3" fillId="0" borderId="0"/>
    <xf numFmtId="0" fontId="1" fillId="0" borderId="0"/>
    <xf numFmtId="0" fontId="1" fillId="0" borderId="0"/>
    <xf numFmtId="0" fontId="4" fillId="0" borderId="0"/>
    <xf numFmtId="0" fontId="1" fillId="0" borderId="0"/>
    <xf numFmtId="0" fontId="4" fillId="0" borderId="0"/>
  </cellStyleXfs>
  <cellXfs count="133">
    <xf numFmtId="0" fontId="0" fillId="0" borderId="0" xfId="0"/>
    <xf numFmtId="0" fontId="7" fillId="0" borderId="0" xfId="0" applyFont="1" applyFill="1" applyAlignment="1">
      <alignment vertical="center"/>
    </xf>
    <xf numFmtId="0" fontId="7" fillId="0" borderId="0" xfId="0" applyFont="1" applyFill="1" applyAlignment="1">
      <alignment horizontal="left" vertical="center"/>
    </xf>
    <xf numFmtId="0" fontId="5" fillId="0" borderId="0" xfId="0" applyFont="1" applyFill="1"/>
    <xf numFmtId="0" fontId="5" fillId="0" borderId="0" xfId="0" applyFont="1" applyFill="1" applyAlignment="1">
      <alignment wrapText="1"/>
    </xf>
    <xf numFmtId="0" fontId="8" fillId="0" borderId="0" xfId="0" applyFont="1" applyFill="1"/>
    <xf numFmtId="0" fontId="7" fillId="0" borderId="1" xfId="6" applyFont="1" applyFill="1" applyBorder="1" applyAlignment="1" applyProtection="1">
      <alignment horizontal="center" vertical="center" wrapText="1"/>
      <protection locked="0"/>
    </xf>
    <xf numFmtId="0" fontId="7" fillId="0" borderId="1" xfId="6" applyFont="1" applyFill="1" applyBorder="1" applyAlignment="1" applyProtection="1">
      <alignment horizontal="center" vertical="center" wrapText="1"/>
      <protection hidden="1"/>
    </xf>
    <xf numFmtId="2" fontId="7" fillId="0" borderId="1" xfId="6" applyNumberFormat="1" applyFont="1" applyFill="1" applyBorder="1" applyAlignment="1" applyProtection="1">
      <alignment horizontal="center" vertical="center" wrapText="1"/>
      <protection locked="0"/>
    </xf>
    <xf numFmtId="4" fontId="7" fillId="0" borderId="1" xfId="6" applyNumberFormat="1" applyFont="1" applyFill="1" applyBorder="1" applyAlignment="1" applyProtection="1">
      <alignment horizontal="center" vertical="center" wrapText="1"/>
      <protection locked="0"/>
    </xf>
    <xf numFmtId="4" fontId="7" fillId="0" borderId="1" xfId="6" applyNumberFormat="1" applyFont="1" applyFill="1" applyBorder="1" applyAlignment="1" applyProtection="1">
      <alignment horizontal="center" vertical="center" wrapText="1"/>
      <protection hidden="1"/>
    </xf>
    <xf numFmtId="0" fontId="7" fillId="0" borderId="1" xfId="0" applyFont="1" applyFill="1" applyBorder="1" applyAlignment="1">
      <alignment vertical="top"/>
    </xf>
    <xf numFmtId="0" fontId="7" fillId="0" borderId="1" xfId="0" applyFont="1" applyFill="1" applyBorder="1" applyAlignment="1">
      <alignment horizontal="center" vertical="top"/>
    </xf>
    <xf numFmtId="4" fontId="7" fillId="0" borderId="1" xfId="0" applyNumberFormat="1" applyFont="1" applyFill="1" applyBorder="1" applyAlignment="1">
      <alignment horizontal="center" vertical="top"/>
    </xf>
    <xf numFmtId="43" fontId="7" fillId="0" borderId="1" xfId="1" applyFont="1" applyFill="1" applyBorder="1" applyAlignment="1">
      <alignment horizontal="center" vertical="top"/>
    </xf>
    <xf numFmtId="0" fontId="5" fillId="0" borderId="1" xfId="0" applyFont="1" applyFill="1" applyBorder="1" applyAlignment="1">
      <alignment horizontal="center" vertical="center" wrapText="1"/>
    </xf>
    <xf numFmtId="0" fontId="7" fillId="0" borderId="1" xfId="0" applyFont="1" applyFill="1" applyBorder="1" applyAlignment="1">
      <alignment wrapText="1"/>
    </xf>
    <xf numFmtId="0" fontId="7" fillId="0" borderId="1" xfId="0" applyFont="1" applyFill="1" applyBorder="1"/>
    <xf numFmtId="0" fontId="7" fillId="0" borderId="0" xfId="0" applyFont="1" applyFill="1" applyBorder="1" applyAlignment="1">
      <alignment vertical="top"/>
    </xf>
    <xf numFmtId="0" fontId="7" fillId="0" borderId="0" xfId="0" applyFont="1" applyFill="1" applyBorder="1" applyAlignment="1">
      <alignment horizontal="center" vertical="top"/>
    </xf>
    <xf numFmtId="4" fontId="7" fillId="0" borderId="0" xfId="0" applyNumberFormat="1" applyFont="1" applyFill="1" applyBorder="1" applyAlignment="1">
      <alignment horizontal="center" vertical="top"/>
    </xf>
    <xf numFmtId="0" fontId="5" fillId="0" borderId="0" xfId="0" applyFont="1" applyFill="1" applyAlignment="1">
      <alignment vertical="top"/>
    </xf>
    <xf numFmtId="0" fontId="9" fillId="0" borderId="0" xfId="0" applyFont="1" applyFill="1"/>
    <xf numFmtId="0" fontId="0" fillId="0" borderId="0" xfId="0" applyFill="1"/>
    <xf numFmtId="0" fontId="5" fillId="0" borderId="0" xfId="0" applyFont="1" applyFill="1" applyAlignment="1">
      <alignment vertical="center" wrapText="1"/>
    </xf>
    <xf numFmtId="43" fontId="5" fillId="0" borderId="4" xfId="1" applyFont="1" applyFill="1" applyBorder="1" applyAlignment="1">
      <alignment horizontal="left" vertical="top" wrapText="1"/>
    </xf>
    <xf numFmtId="0" fontId="5" fillId="0" borderId="0" xfId="0" applyFont="1" applyFill="1" applyAlignment="1">
      <alignment horizontal="center" vertical="center"/>
    </xf>
    <xf numFmtId="0" fontId="5" fillId="0" borderId="1" xfId="0" applyFont="1" applyFill="1" applyBorder="1" applyAlignment="1">
      <alignment vertical="top"/>
    </xf>
    <xf numFmtId="0" fontId="5" fillId="0" borderId="0" xfId="0" applyFont="1" applyFill="1" applyAlignment="1">
      <alignment horizontal="left" vertical="center"/>
    </xf>
    <xf numFmtId="43" fontId="7" fillId="0" borderId="0" xfId="0" applyNumberFormat="1" applyFont="1" applyFill="1" applyAlignment="1">
      <alignment horizontal="center" vertical="center"/>
    </xf>
    <xf numFmtId="0" fontId="7" fillId="0" borderId="0" xfId="0" applyFont="1" applyFill="1" applyAlignment="1">
      <alignment horizontal="center" vertical="center"/>
    </xf>
    <xf numFmtId="0" fontId="10" fillId="0" borderId="0" xfId="0" applyFont="1" applyFill="1" applyAlignment="1">
      <alignment vertical="center"/>
    </xf>
    <xf numFmtId="0" fontId="10" fillId="0" borderId="0" xfId="0" applyFont="1" applyFill="1" applyAlignment="1">
      <alignment horizontal="left" vertical="center"/>
    </xf>
    <xf numFmtId="0" fontId="0" fillId="0" borderId="0" xfId="0" applyFont="1" applyFill="1" applyBorder="1" applyAlignment="1">
      <alignment wrapText="1"/>
    </xf>
    <xf numFmtId="0" fontId="5" fillId="0" borderId="0" xfId="0" applyFont="1" applyFill="1" applyBorder="1" applyAlignment="1">
      <alignment horizontal="center" vertical="top"/>
    </xf>
    <xf numFmtId="0" fontId="5" fillId="0" borderId="0" xfId="0" applyFont="1" applyFill="1" applyBorder="1" applyAlignment="1">
      <alignment horizontal="center" vertical="top" wrapText="1"/>
    </xf>
    <xf numFmtId="0" fontId="5" fillId="0" borderId="0" xfId="0" applyFont="1" applyFill="1" applyBorder="1"/>
    <xf numFmtId="0" fontId="5" fillId="0" borderId="0" xfId="0" applyFont="1" applyFill="1" applyBorder="1" applyAlignment="1">
      <alignment wrapText="1"/>
    </xf>
    <xf numFmtId="0" fontId="12" fillId="0" borderId="0" xfId="0" applyFont="1" applyFill="1"/>
    <xf numFmtId="0" fontId="12" fillId="0" borderId="0" xfId="0" applyFont="1" applyFill="1" applyAlignment="1">
      <alignment vertical="top"/>
    </xf>
    <xf numFmtId="0" fontId="12" fillId="0" borderId="0" xfId="0" applyFont="1" applyFill="1" applyAlignment="1">
      <alignment horizontal="center" vertical="top"/>
    </xf>
    <xf numFmtId="0" fontId="10" fillId="0" borderId="0" xfId="0" applyFont="1" applyFill="1" applyAlignment="1">
      <alignment vertical="top"/>
    </xf>
    <xf numFmtId="0" fontId="12" fillId="0" borderId="0" xfId="0" applyFont="1" applyFill="1" applyAlignment="1">
      <alignment horizontal="center" vertical="top" wrapText="1"/>
    </xf>
    <xf numFmtId="0" fontId="10" fillId="0" borderId="5" xfId="0" applyFont="1" applyFill="1" applyBorder="1" applyAlignment="1">
      <alignment horizontal="center" vertical="center" wrapText="1"/>
    </xf>
    <xf numFmtId="0" fontId="14" fillId="0" borderId="5" xfId="6" applyFont="1" applyFill="1" applyBorder="1" applyAlignment="1" applyProtection="1">
      <alignment horizontal="center" vertical="center" wrapText="1"/>
      <protection locked="0"/>
    </xf>
    <xf numFmtId="0" fontId="14" fillId="0" borderId="5" xfId="6" applyFont="1" applyFill="1" applyBorder="1" applyAlignment="1" applyProtection="1">
      <alignment horizontal="center" vertical="center" wrapText="1"/>
      <protection hidden="1"/>
    </xf>
    <xf numFmtId="4" fontId="14" fillId="0" borderId="5" xfId="6" applyNumberFormat="1" applyFont="1" applyFill="1" applyBorder="1" applyAlignment="1" applyProtection="1">
      <alignment horizontal="center" vertical="center" wrapText="1"/>
      <protection locked="0"/>
    </xf>
    <xf numFmtId="4" fontId="14" fillId="0" borderId="5" xfId="6" applyNumberFormat="1" applyFont="1" applyFill="1" applyBorder="1" applyAlignment="1" applyProtection="1">
      <alignment horizontal="center" vertical="center" wrapText="1"/>
      <protection hidden="1"/>
    </xf>
    <xf numFmtId="0" fontId="12" fillId="0" borderId="1" xfId="0" applyFont="1" applyFill="1" applyBorder="1" applyAlignment="1">
      <alignment horizontal="left" vertical="top"/>
    </xf>
    <xf numFmtId="0" fontId="9" fillId="0" borderId="1" xfId="4" applyFont="1" applyFill="1" applyBorder="1" applyAlignment="1">
      <alignment horizontal="left" vertical="top"/>
    </xf>
    <xf numFmtId="0" fontId="12" fillId="0" borderId="1" xfId="0" applyFont="1" applyFill="1" applyBorder="1" applyAlignment="1">
      <alignment horizontal="left" vertical="top" wrapText="1"/>
    </xf>
    <xf numFmtId="0" fontId="11" fillId="0" borderId="1" xfId="4" applyFont="1" applyFill="1" applyBorder="1" applyAlignment="1">
      <alignment horizontal="left" vertical="top" wrapText="1"/>
    </xf>
    <xf numFmtId="4" fontId="10" fillId="0" borderId="1" xfId="0" applyNumberFormat="1" applyFont="1" applyFill="1" applyBorder="1" applyAlignment="1">
      <alignment horizontal="left" vertical="top" wrapText="1"/>
    </xf>
    <xf numFmtId="164" fontId="11" fillId="0" borderId="1" xfId="4" applyNumberFormat="1" applyFont="1" applyFill="1" applyBorder="1" applyAlignment="1">
      <alignment horizontal="left" vertical="top"/>
    </xf>
    <xf numFmtId="43" fontId="10" fillId="0" borderId="1" xfId="1" applyFont="1" applyFill="1" applyBorder="1" applyAlignment="1">
      <alignment vertical="top" wrapText="1"/>
    </xf>
    <xf numFmtId="0" fontId="10" fillId="0" borderId="0" xfId="0" applyFont="1" applyFill="1"/>
    <xf numFmtId="0" fontId="10" fillId="0" borderId="0" xfId="0" applyFont="1" applyFill="1" applyAlignment="1">
      <alignment horizontal="center" vertical="top"/>
    </xf>
    <xf numFmtId="0" fontId="10" fillId="0" borderId="0" xfId="0" applyFont="1" applyFill="1" applyAlignment="1">
      <alignment horizontal="center" vertical="top" wrapText="1"/>
    </xf>
    <xf numFmtId="0" fontId="15" fillId="0" borderId="0" xfId="0" applyFont="1" applyFill="1"/>
    <xf numFmtId="4" fontId="7" fillId="0" borderId="0" xfId="0" applyNumberFormat="1" applyFont="1" applyFill="1" applyAlignment="1">
      <alignment vertical="center"/>
    </xf>
    <xf numFmtId="43" fontId="6" fillId="0" borderId="1" xfId="0" applyNumberFormat="1" applyFont="1" applyFill="1" applyBorder="1" applyAlignment="1">
      <alignment horizontal="left" vertical="top"/>
    </xf>
    <xf numFmtId="0" fontId="5" fillId="0" borderId="1" xfId="0" applyFont="1" applyFill="1" applyBorder="1" applyAlignment="1">
      <alignment horizontal="left" vertical="top" wrapText="1"/>
    </xf>
    <xf numFmtId="43" fontId="5" fillId="0" borderId="1" xfId="0" applyNumberFormat="1" applyFont="1" applyFill="1" applyBorder="1" applyAlignment="1">
      <alignment horizontal="left" vertical="top" wrapText="1"/>
    </xf>
    <xf numFmtId="0" fontId="5" fillId="0" borderId="4" xfId="0" applyFont="1" applyFill="1" applyBorder="1" applyAlignment="1">
      <alignment horizontal="left" vertical="top" wrapText="1"/>
    </xf>
    <xf numFmtId="0" fontId="13" fillId="0" borderId="0" xfId="0" applyFont="1" applyFill="1" applyAlignment="1">
      <alignment vertical="center" wrapText="1"/>
    </xf>
    <xf numFmtId="0" fontId="13" fillId="0" borderId="3" xfId="0" applyFont="1" applyFill="1" applyBorder="1" applyAlignment="1">
      <alignment vertical="center" wrapText="1"/>
    </xf>
    <xf numFmtId="4" fontId="0" fillId="0" borderId="0" xfId="0" applyNumberFormat="1" applyFont="1" applyFill="1" applyAlignment="1">
      <alignment vertical="center"/>
    </xf>
    <xf numFmtId="0" fontId="9" fillId="0" borderId="1" xfId="0" applyFont="1" applyFill="1" applyBorder="1" applyAlignment="1">
      <alignment horizontal="left" vertical="top" wrapText="1"/>
    </xf>
    <xf numFmtId="43" fontId="8" fillId="0" borderId="1" xfId="1" applyFont="1" applyFill="1" applyBorder="1" applyAlignment="1">
      <alignment horizontal="left" vertical="top" wrapText="1"/>
    </xf>
    <xf numFmtId="164" fontId="5" fillId="0" borderId="1" xfId="0" applyNumberFormat="1" applyFont="1" applyFill="1" applyBorder="1" applyAlignment="1">
      <alignment horizontal="left" vertical="top" wrapText="1"/>
    </xf>
    <xf numFmtId="43" fontId="5" fillId="0" borderId="1" xfId="1" applyFont="1" applyFill="1" applyBorder="1" applyAlignment="1">
      <alignment horizontal="left" vertical="top" wrapText="1"/>
    </xf>
    <xf numFmtId="0" fontId="7" fillId="0" borderId="1" xfId="0" applyFont="1" applyFill="1" applyBorder="1" applyAlignment="1">
      <alignment horizontal="center" vertical="center" wrapText="1"/>
    </xf>
    <xf numFmtId="43" fontId="12" fillId="0" borderId="1" xfId="1" applyFont="1" applyFill="1" applyBorder="1" applyAlignment="1">
      <alignment horizontal="left" vertical="top" wrapText="1"/>
    </xf>
    <xf numFmtId="0" fontId="5" fillId="0" borderId="0" xfId="0" applyFont="1" applyFill="1" applyBorder="1" applyAlignment="1">
      <alignment vertical="top"/>
    </xf>
    <xf numFmtId="0" fontId="12" fillId="0" borderId="1" xfId="4" applyFont="1" applyFill="1" applyBorder="1" applyAlignment="1">
      <alignment horizontal="center" vertical="top" wrapText="1"/>
    </xf>
    <xf numFmtId="4" fontId="12" fillId="0" borderId="1" xfId="0" applyNumberFormat="1" applyFont="1" applyFill="1" applyBorder="1" applyAlignment="1">
      <alignment vertical="top" wrapText="1"/>
    </xf>
    <xf numFmtId="43" fontId="7" fillId="0" borderId="0" xfId="0" applyNumberFormat="1" applyFont="1" applyFill="1" applyBorder="1" applyAlignment="1">
      <alignment horizontal="center" vertical="top"/>
    </xf>
    <xf numFmtId="43" fontId="7" fillId="0" borderId="0" xfId="0" applyNumberFormat="1" applyFont="1" applyFill="1" applyAlignment="1">
      <alignment vertical="center" wrapText="1"/>
    </xf>
    <xf numFmtId="0" fontId="8" fillId="0" borderId="1" xfId="2" applyFont="1" applyFill="1" applyBorder="1" applyAlignment="1">
      <alignment horizontal="left" vertical="top" wrapText="1"/>
    </xf>
    <xf numFmtId="0" fontId="8" fillId="0" borderId="1" xfId="2" applyFont="1" applyFill="1" applyBorder="1" applyAlignment="1">
      <alignment vertical="top" wrapText="1"/>
    </xf>
    <xf numFmtId="4" fontId="8" fillId="0" borderId="1" xfId="2" applyNumberFormat="1" applyFont="1" applyFill="1" applyBorder="1" applyAlignment="1">
      <alignment horizontal="center" vertical="top"/>
    </xf>
    <xf numFmtId="4" fontId="16" fillId="0" borderId="2" xfId="1" applyNumberFormat="1" applyFont="1" applyFill="1" applyBorder="1" applyAlignment="1">
      <alignment horizontal="center" vertical="top"/>
    </xf>
    <xf numFmtId="4" fontId="8" fillId="0" borderId="1" xfId="1" applyNumberFormat="1" applyFont="1" applyFill="1" applyBorder="1" applyAlignment="1">
      <alignment horizontal="center" vertical="top"/>
    </xf>
    <xf numFmtId="43" fontId="8" fillId="0" borderId="1" xfId="1" applyFont="1" applyFill="1" applyBorder="1" applyAlignment="1">
      <alignment horizontal="center" vertical="top"/>
    </xf>
    <xf numFmtId="164" fontId="6" fillId="0" borderId="1" xfId="2" applyNumberFormat="1" applyFont="1" applyFill="1" applyBorder="1" applyAlignment="1">
      <alignment horizontal="left" vertical="top" wrapText="1"/>
    </xf>
    <xf numFmtId="0" fontId="12" fillId="0" borderId="1" xfId="2" applyFont="1" applyFill="1" applyBorder="1" applyAlignment="1">
      <alignment horizontal="left" vertical="top" wrapText="1"/>
    </xf>
    <xf numFmtId="4" fontId="12" fillId="0" borderId="1" xfId="1" applyNumberFormat="1" applyFont="1" applyFill="1" applyBorder="1" applyAlignment="1">
      <alignment horizontal="center" vertical="top"/>
    </xf>
    <xf numFmtId="0" fontId="12" fillId="0" borderId="1" xfId="0" applyFont="1" applyFill="1" applyBorder="1" applyAlignment="1">
      <alignment vertical="top"/>
    </xf>
    <xf numFmtId="0" fontId="7" fillId="0" borderId="0" xfId="0" applyFont="1" applyFill="1" applyAlignment="1">
      <alignment horizontal="center" vertical="center" wrapText="1"/>
    </xf>
    <xf numFmtId="0" fontId="5" fillId="0" borderId="1" xfId="2" applyFont="1" applyFill="1" applyBorder="1" applyAlignment="1">
      <alignment horizontal="left" vertical="top" wrapText="1"/>
    </xf>
    <xf numFmtId="4" fontId="6" fillId="0" borderId="2" xfId="1" applyNumberFormat="1" applyFont="1" applyFill="1" applyBorder="1" applyAlignment="1">
      <alignment horizontal="center" vertical="top"/>
    </xf>
    <xf numFmtId="4" fontId="5" fillId="0" borderId="1" xfId="1" applyNumberFormat="1" applyFont="1" applyFill="1" applyBorder="1" applyAlignment="1">
      <alignment horizontal="center" vertical="top"/>
    </xf>
    <xf numFmtId="4" fontId="7" fillId="0" borderId="0" xfId="0" applyNumberFormat="1" applyFont="1" applyFill="1" applyAlignment="1">
      <alignment horizontal="center" vertical="center" wrapText="1"/>
    </xf>
    <xf numFmtId="43" fontId="7" fillId="0" borderId="0" xfId="0" applyNumberFormat="1" applyFont="1" applyFill="1"/>
    <xf numFmtId="0" fontId="7" fillId="0" borderId="0" xfId="0" applyFont="1" applyFill="1"/>
    <xf numFmtId="0" fontId="6" fillId="0" borderId="0" xfId="0" applyFont="1" applyFill="1"/>
    <xf numFmtId="4" fontId="6" fillId="0" borderId="0" xfId="0" applyNumberFormat="1" applyFont="1" applyFill="1"/>
    <xf numFmtId="0" fontId="5" fillId="0" borderId="0" xfId="0" applyFont="1" applyFill="1" applyAlignment="1">
      <alignment horizontal="center" vertical="top"/>
    </xf>
    <xf numFmtId="0" fontId="5" fillId="0" borderId="0" xfId="0" applyFont="1" applyFill="1" applyAlignment="1">
      <alignment horizontal="center" vertical="top" wrapText="1"/>
    </xf>
    <xf numFmtId="4" fontId="5" fillId="0" borderId="0" xfId="0" applyNumberFormat="1" applyFont="1" applyFill="1" applyAlignment="1">
      <alignment horizontal="center" vertical="top" wrapText="1"/>
    </xf>
    <xf numFmtId="4" fontId="5" fillId="0" borderId="0" xfId="0" applyNumberFormat="1" applyFont="1" applyFill="1"/>
    <xf numFmtId="0" fontId="18" fillId="0" borderId="0" xfId="0" applyFont="1" applyFill="1" applyAlignment="1">
      <alignment vertical="center"/>
    </xf>
    <xf numFmtId="0" fontId="19" fillId="0" borderId="0" xfId="0" applyFont="1" applyFill="1" applyAlignment="1">
      <alignment vertical="center" wrapText="1"/>
    </xf>
    <xf numFmtId="0" fontId="8" fillId="0" borderId="1" xfId="0" applyFont="1" applyFill="1" applyBorder="1" applyAlignment="1">
      <alignment vertical="top"/>
    </xf>
    <xf numFmtId="43" fontId="8" fillId="0" borderId="4" xfId="1" applyFont="1" applyFill="1" applyBorder="1" applyAlignment="1">
      <alignment horizontal="left" vertical="top" wrapText="1"/>
    </xf>
    <xf numFmtId="0" fontId="8" fillId="0" borderId="0" xfId="0" applyFont="1" applyFill="1" applyAlignment="1">
      <alignment horizontal="center" vertical="center"/>
    </xf>
    <xf numFmtId="0" fontId="18" fillId="0" borderId="0" xfId="0" applyFont="1" applyFill="1" applyAlignment="1">
      <alignment horizontal="left" vertical="center"/>
    </xf>
    <xf numFmtId="0" fontId="8" fillId="0" borderId="0" xfId="0" applyFont="1" applyFill="1" applyAlignment="1">
      <alignment horizontal="left" vertical="center"/>
    </xf>
    <xf numFmtId="43" fontId="18" fillId="0" borderId="0" xfId="0" applyNumberFormat="1" applyFont="1" applyFill="1" applyAlignment="1">
      <alignment horizontal="center" vertical="center"/>
    </xf>
    <xf numFmtId="0" fontId="7" fillId="0" borderId="1" xfId="0" applyFont="1" applyFill="1" applyBorder="1" applyAlignment="1">
      <alignment horizontal="center" vertical="top" wrapText="1"/>
    </xf>
    <xf numFmtId="164" fontId="7" fillId="0" borderId="1" xfId="0" applyNumberFormat="1" applyFont="1" applyFill="1" applyBorder="1" applyAlignment="1">
      <alignment horizontal="center" vertical="center" wrapText="1"/>
    </xf>
    <xf numFmtId="164" fontId="18" fillId="0" borderId="1" xfId="0" applyNumberFormat="1" applyFont="1" applyFill="1" applyBorder="1" applyAlignment="1">
      <alignment horizontal="center" vertical="center" wrapText="1"/>
    </xf>
    <xf numFmtId="0" fontId="20" fillId="0" borderId="0" xfId="0" applyFont="1" applyFill="1"/>
    <xf numFmtId="0" fontId="5" fillId="0" borderId="0" xfId="0" applyFont="1" applyFill="1" applyAlignment="1">
      <alignment horizontal="left" vertical="center" wrapText="1"/>
    </xf>
    <xf numFmtId="0" fontId="7" fillId="0" borderId="1" xfId="0" applyFont="1" applyFill="1" applyBorder="1" applyAlignment="1">
      <alignment horizontal="center" vertical="top" wrapText="1"/>
    </xf>
    <xf numFmtId="0" fontId="7" fillId="0" borderId="0" xfId="0" applyFont="1" applyFill="1" applyAlignment="1">
      <alignment horizontal="left" vertical="center" wrapText="1"/>
    </xf>
    <xf numFmtId="0" fontId="7" fillId="0" borderId="0" xfId="0" applyFont="1" applyFill="1" applyBorder="1" applyAlignment="1">
      <alignment horizontal="right" vertical="center" wrapText="1"/>
    </xf>
    <xf numFmtId="0" fontId="0" fillId="0" borderId="0" xfId="0" applyFont="1" applyFill="1" applyBorder="1" applyAlignment="1">
      <alignment horizontal="right" wrapText="1"/>
    </xf>
    <xf numFmtId="0" fontId="7" fillId="0" borderId="2" xfId="0" applyFont="1" applyFill="1" applyBorder="1" applyAlignment="1">
      <alignment horizontal="center" vertical="center" wrapText="1"/>
    </xf>
    <xf numFmtId="0" fontId="0" fillId="0" borderId="6" xfId="0" applyFill="1" applyBorder="1" applyAlignment="1">
      <alignment horizontal="center" vertical="center" wrapText="1"/>
    </xf>
    <xf numFmtId="164" fontId="7" fillId="0" borderId="1" xfId="0" applyNumberFormat="1" applyFont="1" applyFill="1" applyBorder="1" applyAlignment="1">
      <alignment horizontal="center" vertical="center" wrapText="1"/>
    </xf>
    <xf numFmtId="0" fontId="7" fillId="0" borderId="0" xfId="0" applyFont="1" applyFill="1" applyBorder="1" applyAlignment="1">
      <alignment vertical="center" wrapText="1"/>
    </xf>
    <xf numFmtId="0" fontId="0" fillId="0" borderId="0" xfId="0" applyFill="1" applyAlignment="1">
      <alignment vertical="center" wrapText="1"/>
    </xf>
    <xf numFmtId="165" fontId="7" fillId="0" borderId="1" xfId="0" applyNumberFormat="1" applyFont="1" applyFill="1" applyBorder="1" applyAlignment="1">
      <alignment horizontal="center" vertical="center" wrapText="1"/>
    </xf>
    <xf numFmtId="0" fontId="10" fillId="0" borderId="0" xfId="0" applyFont="1" applyFill="1" applyAlignment="1">
      <alignment horizontal="right" vertical="top" wrapText="1"/>
    </xf>
    <xf numFmtId="0" fontId="9" fillId="0" borderId="0" xfId="0" applyFont="1" applyFill="1" applyAlignment="1"/>
    <xf numFmtId="0" fontId="10" fillId="0" borderId="0" xfId="0" applyFont="1" applyFill="1" applyAlignment="1">
      <alignment horizontal="left" vertical="center" wrapText="1"/>
    </xf>
    <xf numFmtId="0" fontId="9" fillId="0" borderId="0" xfId="0" applyFont="1" applyFill="1" applyAlignment="1">
      <alignment horizontal="left" vertical="center" wrapText="1"/>
    </xf>
    <xf numFmtId="164" fontId="18" fillId="0" borderId="1" xfId="0" applyNumberFormat="1" applyFont="1" applyFill="1" applyBorder="1" applyAlignment="1">
      <alignment horizontal="center" vertical="center" wrapText="1"/>
    </xf>
    <xf numFmtId="0" fontId="18" fillId="0" borderId="2" xfId="0" applyFont="1" applyFill="1" applyBorder="1" applyAlignment="1">
      <alignment horizontal="center" vertical="center" wrapText="1"/>
    </xf>
    <xf numFmtId="0" fontId="20" fillId="0" borderId="6" xfId="0" applyFont="1" applyFill="1" applyBorder="1" applyAlignment="1">
      <alignment horizontal="center" vertical="center" wrapText="1"/>
    </xf>
    <xf numFmtId="0" fontId="18" fillId="0" borderId="0" xfId="0" applyFont="1" applyFill="1" applyBorder="1" applyAlignment="1">
      <alignment vertical="center" wrapText="1"/>
    </xf>
    <xf numFmtId="165" fontId="18" fillId="0" borderId="1" xfId="0" applyNumberFormat="1" applyFont="1" applyFill="1" applyBorder="1" applyAlignment="1">
      <alignment horizontal="center" vertical="center" wrapText="1"/>
    </xf>
  </cellXfs>
  <cellStyles count="9">
    <cellStyle name="Обычный" xfId="0" builtinId="0"/>
    <cellStyle name="Обычный 2" xfId="6"/>
    <cellStyle name="Обычный 2 2" xfId="3"/>
    <cellStyle name="Обычный 2 2 2" xfId="5"/>
    <cellStyle name="Обычный 2 3" xfId="8"/>
    <cellStyle name="Обычный 2 4 3" xfId="2"/>
    <cellStyle name="Обычный 2 4 3 2" xfId="4"/>
    <cellStyle name="Обычный 3" xfId="7"/>
    <cellStyle name="Финансовый"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0</xdr:col>
      <xdr:colOff>254000</xdr:colOff>
      <xdr:row>12</xdr:row>
      <xdr:rowOff>393700</xdr:rowOff>
    </xdr:from>
    <xdr:to>
      <xdr:col>0</xdr:col>
      <xdr:colOff>360680</xdr:colOff>
      <xdr:row>18</xdr:row>
      <xdr:rowOff>328627</xdr:rowOff>
    </xdr:to>
    <xdr:sp macro="" textlink="">
      <xdr:nvSpPr>
        <xdr:cNvPr id="2" name="Text Box 4"/>
        <xdr:cNvSpPr txBox="1">
          <a:spLocks noChangeArrowheads="1"/>
        </xdr:cNvSpPr>
      </xdr:nvSpPr>
      <xdr:spPr bwMode="auto">
        <a:xfrm>
          <a:off x="254000" y="590550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468327</xdr:rowOff>
    </xdr:to>
    <xdr:sp macro="" textlink="">
      <xdr:nvSpPr>
        <xdr:cNvPr id="4" name="Text Box 1"/>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468327</xdr:rowOff>
    </xdr:to>
    <xdr:sp macro="" textlink="">
      <xdr:nvSpPr>
        <xdr:cNvPr id="5" name="Text Box 2"/>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468327</xdr:rowOff>
    </xdr:to>
    <xdr:sp macro="" textlink="">
      <xdr:nvSpPr>
        <xdr:cNvPr id="6" name="Text Box 4"/>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468327</xdr:rowOff>
    </xdr:to>
    <xdr:sp macro="" textlink="">
      <xdr:nvSpPr>
        <xdr:cNvPr id="7" name="Text Box 5"/>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468327</xdr:rowOff>
    </xdr:to>
    <xdr:sp macro="" textlink="">
      <xdr:nvSpPr>
        <xdr:cNvPr id="8" name="Text Box 1"/>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468327</xdr:rowOff>
    </xdr:to>
    <xdr:sp macro="" textlink="">
      <xdr:nvSpPr>
        <xdr:cNvPr id="9" name="Text Box 2"/>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468327</xdr:rowOff>
    </xdr:to>
    <xdr:sp macro="" textlink="">
      <xdr:nvSpPr>
        <xdr:cNvPr id="10" name="Text Box 4"/>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468327</xdr:rowOff>
    </xdr:to>
    <xdr:sp macro="" textlink="">
      <xdr:nvSpPr>
        <xdr:cNvPr id="11" name="Text Box 5"/>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468327</xdr:rowOff>
    </xdr:to>
    <xdr:sp macro="" textlink="">
      <xdr:nvSpPr>
        <xdr:cNvPr id="12" name="Text Box 1"/>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468327</xdr:rowOff>
    </xdr:to>
    <xdr:sp macro="" textlink="">
      <xdr:nvSpPr>
        <xdr:cNvPr id="13" name="Text Box 2"/>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468327</xdr:rowOff>
    </xdr:to>
    <xdr:sp macro="" textlink="">
      <xdr:nvSpPr>
        <xdr:cNvPr id="14" name="Text Box 4"/>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468327</xdr:rowOff>
    </xdr:to>
    <xdr:sp macro="" textlink="">
      <xdr:nvSpPr>
        <xdr:cNvPr id="15" name="Text Box 5"/>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77166</xdr:rowOff>
    </xdr:to>
    <xdr:sp macro="" textlink="">
      <xdr:nvSpPr>
        <xdr:cNvPr id="16" name="Text Box 1"/>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77166</xdr:rowOff>
    </xdr:to>
    <xdr:sp macro="" textlink="">
      <xdr:nvSpPr>
        <xdr:cNvPr id="17" name="Text Box 2"/>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77166</xdr:rowOff>
    </xdr:to>
    <xdr:sp macro="" textlink="">
      <xdr:nvSpPr>
        <xdr:cNvPr id="18" name="Text Box 4"/>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77166</xdr:rowOff>
    </xdr:to>
    <xdr:sp macro="" textlink="">
      <xdr:nvSpPr>
        <xdr:cNvPr id="19" name="Text Box 5"/>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77166</xdr:rowOff>
    </xdr:to>
    <xdr:sp macro="" textlink="">
      <xdr:nvSpPr>
        <xdr:cNvPr id="20" name="Text Box 1"/>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77166</xdr:rowOff>
    </xdr:to>
    <xdr:sp macro="" textlink="">
      <xdr:nvSpPr>
        <xdr:cNvPr id="21" name="Text Box 2"/>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77166</xdr:rowOff>
    </xdr:to>
    <xdr:sp macro="" textlink="">
      <xdr:nvSpPr>
        <xdr:cNvPr id="22" name="Text Box 4"/>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77166</xdr:rowOff>
    </xdr:to>
    <xdr:sp macro="" textlink="">
      <xdr:nvSpPr>
        <xdr:cNvPr id="23" name="Text Box 5"/>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77166</xdr:rowOff>
    </xdr:to>
    <xdr:sp macro="" textlink="">
      <xdr:nvSpPr>
        <xdr:cNvPr id="24" name="Text Box 1"/>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77166</xdr:rowOff>
    </xdr:to>
    <xdr:sp macro="" textlink="">
      <xdr:nvSpPr>
        <xdr:cNvPr id="25" name="Text Box 2"/>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77166</xdr:rowOff>
    </xdr:to>
    <xdr:sp macro="" textlink="">
      <xdr:nvSpPr>
        <xdr:cNvPr id="26" name="Text Box 4"/>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77166</xdr:rowOff>
    </xdr:to>
    <xdr:sp macro="" textlink="">
      <xdr:nvSpPr>
        <xdr:cNvPr id="27" name="Text Box 5"/>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77166</xdr:rowOff>
    </xdr:to>
    <xdr:sp macro="" textlink="">
      <xdr:nvSpPr>
        <xdr:cNvPr id="28" name="Text Box 1"/>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77166</xdr:rowOff>
    </xdr:to>
    <xdr:sp macro="" textlink="">
      <xdr:nvSpPr>
        <xdr:cNvPr id="29" name="Text Box 2"/>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77166</xdr:rowOff>
    </xdr:to>
    <xdr:sp macro="" textlink="">
      <xdr:nvSpPr>
        <xdr:cNvPr id="30" name="Text Box 4"/>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77166</xdr:rowOff>
    </xdr:to>
    <xdr:sp macro="" textlink="">
      <xdr:nvSpPr>
        <xdr:cNvPr id="31" name="Text Box 5"/>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77166</xdr:rowOff>
    </xdr:to>
    <xdr:sp macro="" textlink="">
      <xdr:nvSpPr>
        <xdr:cNvPr id="32" name="Text Box 1"/>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77166</xdr:rowOff>
    </xdr:to>
    <xdr:sp macro="" textlink="">
      <xdr:nvSpPr>
        <xdr:cNvPr id="33" name="Text Box 2"/>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77166</xdr:rowOff>
    </xdr:to>
    <xdr:sp macro="" textlink="">
      <xdr:nvSpPr>
        <xdr:cNvPr id="34" name="Text Box 4"/>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77166</xdr:rowOff>
    </xdr:to>
    <xdr:sp macro="" textlink="">
      <xdr:nvSpPr>
        <xdr:cNvPr id="35" name="Text Box 5"/>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468327</xdr:rowOff>
    </xdr:to>
    <xdr:sp macro="" textlink="">
      <xdr:nvSpPr>
        <xdr:cNvPr id="36" name="Text Box 1"/>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468327</xdr:rowOff>
    </xdr:to>
    <xdr:sp macro="" textlink="">
      <xdr:nvSpPr>
        <xdr:cNvPr id="37" name="Text Box 2"/>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468327</xdr:rowOff>
    </xdr:to>
    <xdr:sp macro="" textlink="">
      <xdr:nvSpPr>
        <xdr:cNvPr id="38" name="Text Box 4"/>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468327</xdr:rowOff>
    </xdr:to>
    <xdr:sp macro="" textlink="">
      <xdr:nvSpPr>
        <xdr:cNvPr id="39" name="Text Box 5"/>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468327</xdr:rowOff>
    </xdr:to>
    <xdr:sp macro="" textlink="">
      <xdr:nvSpPr>
        <xdr:cNvPr id="40" name="Text Box 1"/>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468327</xdr:rowOff>
    </xdr:to>
    <xdr:sp macro="" textlink="">
      <xdr:nvSpPr>
        <xdr:cNvPr id="41" name="Text Box 2"/>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468327</xdr:rowOff>
    </xdr:to>
    <xdr:sp macro="" textlink="">
      <xdr:nvSpPr>
        <xdr:cNvPr id="42" name="Text Box 4"/>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468327</xdr:rowOff>
    </xdr:to>
    <xdr:sp macro="" textlink="">
      <xdr:nvSpPr>
        <xdr:cNvPr id="43" name="Text Box 5"/>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468327</xdr:rowOff>
    </xdr:to>
    <xdr:sp macro="" textlink="">
      <xdr:nvSpPr>
        <xdr:cNvPr id="44" name="Text Box 1"/>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468327</xdr:rowOff>
    </xdr:to>
    <xdr:sp macro="" textlink="">
      <xdr:nvSpPr>
        <xdr:cNvPr id="45" name="Text Box 2"/>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468327</xdr:rowOff>
    </xdr:to>
    <xdr:sp macro="" textlink="">
      <xdr:nvSpPr>
        <xdr:cNvPr id="46" name="Text Box 4"/>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468327</xdr:rowOff>
    </xdr:to>
    <xdr:sp macro="" textlink="">
      <xdr:nvSpPr>
        <xdr:cNvPr id="47" name="Text Box 5"/>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468327</xdr:rowOff>
    </xdr:to>
    <xdr:sp macro="" textlink="">
      <xdr:nvSpPr>
        <xdr:cNvPr id="48" name="Text Box 1"/>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468327</xdr:rowOff>
    </xdr:to>
    <xdr:sp macro="" textlink="">
      <xdr:nvSpPr>
        <xdr:cNvPr id="49" name="Text Box 2"/>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468327</xdr:rowOff>
    </xdr:to>
    <xdr:sp macro="" textlink="">
      <xdr:nvSpPr>
        <xdr:cNvPr id="50" name="Text Box 4"/>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468327</xdr:rowOff>
    </xdr:to>
    <xdr:sp macro="" textlink="">
      <xdr:nvSpPr>
        <xdr:cNvPr id="51" name="Text Box 5"/>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130506</xdr:rowOff>
    </xdr:to>
    <xdr:sp macro="" textlink="">
      <xdr:nvSpPr>
        <xdr:cNvPr id="52" name="Text Box 1"/>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130506</xdr:rowOff>
    </xdr:to>
    <xdr:sp macro="" textlink="">
      <xdr:nvSpPr>
        <xdr:cNvPr id="53" name="Text Box 2"/>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130506</xdr:rowOff>
    </xdr:to>
    <xdr:sp macro="" textlink="">
      <xdr:nvSpPr>
        <xdr:cNvPr id="54" name="Text Box 4"/>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130506</xdr:rowOff>
    </xdr:to>
    <xdr:sp macro="" textlink="">
      <xdr:nvSpPr>
        <xdr:cNvPr id="55" name="Text Box 5"/>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130506</xdr:rowOff>
    </xdr:to>
    <xdr:sp macro="" textlink="">
      <xdr:nvSpPr>
        <xdr:cNvPr id="56" name="Text Box 1"/>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130506</xdr:rowOff>
    </xdr:to>
    <xdr:sp macro="" textlink="">
      <xdr:nvSpPr>
        <xdr:cNvPr id="57" name="Text Box 2"/>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130506</xdr:rowOff>
    </xdr:to>
    <xdr:sp macro="" textlink="">
      <xdr:nvSpPr>
        <xdr:cNvPr id="58" name="Text Box 4"/>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130506</xdr:rowOff>
    </xdr:to>
    <xdr:sp macro="" textlink="">
      <xdr:nvSpPr>
        <xdr:cNvPr id="59" name="Text Box 5"/>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130506</xdr:rowOff>
    </xdr:to>
    <xdr:sp macro="" textlink="">
      <xdr:nvSpPr>
        <xdr:cNvPr id="60" name="Text Box 1"/>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130506</xdr:rowOff>
    </xdr:to>
    <xdr:sp macro="" textlink="">
      <xdr:nvSpPr>
        <xdr:cNvPr id="61" name="Text Box 2"/>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130506</xdr:rowOff>
    </xdr:to>
    <xdr:sp macro="" textlink="">
      <xdr:nvSpPr>
        <xdr:cNvPr id="62" name="Text Box 4"/>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130506</xdr:rowOff>
    </xdr:to>
    <xdr:sp macro="" textlink="">
      <xdr:nvSpPr>
        <xdr:cNvPr id="63" name="Text Box 5"/>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130506</xdr:rowOff>
    </xdr:to>
    <xdr:sp macro="" textlink="">
      <xdr:nvSpPr>
        <xdr:cNvPr id="64" name="Text Box 1"/>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130506</xdr:rowOff>
    </xdr:to>
    <xdr:sp macro="" textlink="">
      <xdr:nvSpPr>
        <xdr:cNvPr id="65" name="Text Box 2"/>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130506</xdr:rowOff>
    </xdr:to>
    <xdr:sp macro="" textlink="">
      <xdr:nvSpPr>
        <xdr:cNvPr id="66" name="Text Box 4"/>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130506</xdr:rowOff>
    </xdr:to>
    <xdr:sp macro="" textlink="">
      <xdr:nvSpPr>
        <xdr:cNvPr id="67" name="Text Box 5"/>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130506</xdr:rowOff>
    </xdr:to>
    <xdr:sp macro="" textlink="">
      <xdr:nvSpPr>
        <xdr:cNvPr id="68" name="Text Box 1"/>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130506</xdr:rowOff>
    </xdr:to>
    <xdr:sp macro="" textlink="">
      <xdr:nvSpPr>
        <xdr:cNvPr id="69" name="Text Box 2"/>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130506</xdr:rowOff>
    </xdr:to>
    <xdr:sp macro="" textlink="">
      <xdr:nvSpPr>
        <xdr:cNvPr id="70" name="Text Box 4"/>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342900</xdr:colOff>
      <xdr:row>10</xdr:row>
      <xdr:rowOff>381001</xdr:rowOff>
    </xdr:from>
    <xdr:to>
      <xdr:col>0</xdr:col>
      <xdr:colOff>388619</xdr:colOff>
      <xdr:row>60</xdr:row>
      <xdr:rowOff>165101</xdr:rowOff>
    </xdr:to>
    <xdr:sp macro="" textlink="">
      <xdr:nvSpPr>
        <xdr:cNvPr id="70" name="Text Box 4"/>
        <xdr:cNvSpPr txBox="1">
          <a:spLocks noChangeArrowheads="1"/>
        </xdr:cNvSpPr>
      </xdr:nvSpPr>
      <xdr:spPr bwMode="auto">
        <a:xfrm>
          <a:off x="342900" y="5905501"/>
          <a:ext cx="45719" cy="3089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55</xdr:row>
      <xdr:rowOff>251157</xdr:rowOff>
    </xdr:to>
    <xdr:sp macro="" textlink="">
      <xdr:nvSpPr>
        <xdr:cNvPr id="71" name="Text Box 1"/>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55</xdr:row>
      <xdr:rowOff>251157</xdr:rowOff>
    </xdr:to>
    <xdr:sp macro="" textlink="">
      <xdr:nvSpPr>
        <xdr:cNvPr id="72" name="Text Box 2"/>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55</xdr:row>
      <xdr:rowOff>251157</xdr:rowOff>
    </xdr:to>
    <xdr:sp macro="" textlink="">
      <xdr:nvSpPr>
        <xdr:cNvPr id="73" name="Text Box 4"/>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55</xdr:row>
      <xdr:rowOff>251157</xdr:rowOff>
    </xdr:to>
    <xdr:sp macro="" textlink="">
      <xdr:nvSpPr>
        <xdr:cNvPr id="74" name="Text Box 5"/>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55</xdr:row>
      <xdr:rowOff>251157</xdr:rowOff>
    </xdr:to>
    <xdr:sp macro="" textlink="">
      <xdr:nvSpPr>
        <xdr:cNvPr id="75" name="Text Box 1"/>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55</xdr:row>
      <xdr:rowOff>251157</xdr:rowOff>
    </xdr:to>
    <xdr:sp macro="" textlink="">
      <xdr:nvSpPr>
        <xdr:cNvPr id="76" name="Text Box 2"/>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55</xdr:row>
      <xdr:rowOff>251157</xdr:rowOff>
    </xdr:to>
    <xdr:sp macro="" textlink="">
      <xdr:nvSpPr>
        <xdr:cNvPr id="77" name="Text Box 4"/>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55</xdr:row>
      <xdr:rowOff>251157</xdr:rowOff>
    </xdr:to>
    <xdr:sp macro="" textlink="">
      <xdr:nvSpPr>
        <xdr:cNvPr id="78" name="Text Box 5"/>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55</xdr:row>
      <xdr:rowOff>251157</xdr:rowOff>
    </xdr:to>
    <xdr:sp macro="" textlink="">
      <xdr:nvSpPr>
        <xdr:cNvPr id="79" name="Text Box 1"/>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55</xdr:row>
      <xdr:rowOff>251157</xdr:rowOff>
    </xdr:to>
    <xdr:sp macro="" textlink="">
      <xdr:nvSpPr>
        <xdr:cNvPr id="80" name="Text Box 2"/>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55</xdr:row>
      <xdr:rowOff>251157</xdr:rowOff>
    </xdr:to>
    <xdr:sp macro="" textlink="">
      <xdr:nvSpPr>
        <xdr:cNvPr id="81" name="Text Box 4"/>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55</xdr:row>
      <xdr:rowOff>251157</xdr:rowOff>
    </xdr:to>
    <xdr:sp macro="" textlink="">
      <xdr:nvSpPr>
        <xdr:cNvPr id="82" name="Text Box 5"/>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47</xdr:row>
      <xdr:rowOff>77166</xdr:rowOff>
    </xdr:to>
    <xdr:sp macro="" textlink="">
      <xdr:nvSpPr>
        <xdr:cNvPr id="83" name="Text Box 1"/>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47</xdr:row>
      <xdr:rowOff>77166</xdr:rowOff>
    </xdr:to>
    <xdr:sp macro="" textlink="">
      <xdr:nvSpPr>
        <xdr:cNvPr id="84" name="Text Box 2"/>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47</xdr:row>
      <xdr:rowOff>77166</xdr:rowOff>
    </xdr:to>
    <xdr:sp macro="" textlink="">
      <xdr:nvSpPr>
        <xdr:cNvPr id="85" name="Text Box 4"/>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47</xdr:row>
      <xdr:rowOff>77166</xdr:rowOff>
    </xdr:to>
    <xdr:sp macro="" textlink="">
      <xdr:nvSpPr>
        <xdr:cNvPr id="86" name="Text Box 5"/>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47</xdr:row>
      <xdr:rowOff>77166</xdr:rowOff>
    </xdr:to>
    <xdr:sp macro="" textlink="">
      <xdr:nvSpPr>
        <xdr:cNvPr id="87" name="Text Box 1"/>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47</xdr:row>
      <xdr:rowOff>77166</xdr:rowOff>
    </xdr:to>
    <xdr:sp macro="" textlink="">
      <xdr:nvSpPr>
        <xdr:cNvPr id="88" name="Text Box 2"/>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47</xdr:row>
      <xdr:rowOff>77166</xdr:rowOff>
    </xdr:to>
    <xdr:sp macro="" textlink="">
      <xdr:nvSpPr>
        <xdr:cNvPr id="89" name="Text Box 4"/>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47</xdr:row>
      <xdr:rowOff>77166</xdr:rowOff>
    </xdr:to>
    <xdr:sp macro="" textlink="">
      <xdr:nvSpPr>
        <xdr:cNvPr id="90" name="Text Box 5"/>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47</xdr:row>
      <xdr:rowOff>77166</xdr:rowOff>
    </xdr:to>
    <xdr:sp macro="" textlink="">
      <xdr:nvSpPr>
        <xdr:cNvPr id="91" name="Text Box 1"/>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47</xdr:row>
      <xdr:rowOff>77166</xdr:rowOff>
    </xdr:to>
    <xdr:sp macro="" textlink="">
      <xdr:nvSpPr>
        <xdr:cNvPr id="92" name="Text Box 2"/>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47</xdr:row>
      <xdr:rowOff>77166</xdr:rowOff>
    </xdr:to>
    <xdr:sp macro="" textlink="">
      <xdr:nvSpPr>
        <xdr:cNvPr id="93" name="Text Box 4"/>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47</xdr:row>
      <xdr:rowOff>77166</xdr:rowOff>
    </xdr:to>
    <xdr:sp macro="" textlink="">
      <xdr:nvSpPr>
        <xdr:cNvPr id="94" name="Text Box 5"/>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47</xdr:row>
      <xdr:rowOff>77166</xdr:rowOff>
    </xdr:to>
    <xdr:sp macro="" textlink="">
      <xdr:nvSpPr>
        <xdr:cNvPr id="95" name="Text Box 1"/>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47</xdr:row>
      <xdr:rowOff>77166</xdr:rowOff>
    </xdr:to>
    <xdr:sp macro="" textlink="">
      <xdr:nvSpPr>
        <xdr:cNvPr id="96" name="Text Box 2"/>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47</xdr:row>
      <xdr:rowOff>77166</xdr:rowOff>
    </xdr:to>
    <xdr:sp macro="" textlink="">
      <xdr:nvSpPr>
        <xdr:cNvPr id="97" name="Text Box 4"/>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47</xdr:row>
      <xdr:rowOff>77166</xdr:rowOff>
    </xdr:to>
    <xdr:sp macro="" textlink="">
      <xdr:nvSpPr>
        <xdr:cNvPr id="98" name="Text Box 5"/>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47</xdr:row>
      <xdr:rowOff>77166</xdr:rowOff>
    </xdr:to>
    <xdr:sp macro="" textlink="">
      <xdr:nvSpPr>
        <xdr:cNvPr id="99" name="Text Box 1"/>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47</xdr:row>
      <xdr:rowOff>77166</xdr:rowOff>
    </xdr:to>
    <xdr:sp macro="" textlink="">
      <xdr:nvSpPr>
        <xdr:cNvPr id="100" name="Text Box 2"/>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47</xdr:row>
      <xdr:rowOff>77166</xdr:rowOff>
    </xdr:to>
    <xdr:sp macro="" textlink="">
      <xdr:nvSpPr>
        <xdr:cNvPr id="101" name="Text Box 4"/>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47</xdr:row>
      <xdr:rowOff>77166</xdr:rowOff>
    </xdr:to>
    <xdr:sp macro="" textlink="">
      <xdr:nvSpPr>
        <xdr:cNvPr id="102" name="Text Box 5"/>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55</xdr:row>
      <xdr:rowOff>251157</xdr:rowOff>
    </xdr:to>
    <xdr:sp macro="" textlink="">
      <xdr:nvSpPr>
        <xdr:cNvPr id="103" name="Text Box 1"/>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55</xdr:row>
      <xdr:rowOff>251157</xdr:rowOff>
    </xdr:to>
    <xdr:sp macro="" textlink="">
      <xdr:nvSpPr>
        <xdr:cNvPr id="104" name="Text Box 2"/>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55</xdr:row>
      <xdr:rowOff>251157</xdr:rowOff>
    </xdr:to>
    <xdr:sp macro="" textlink="">
      <xdr:nvSpPr>
        <xdr:cNvPr id="105" name="Text Box 4"/>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55</xdr:row>
      <xdr:rowOff>251157</xdr:rowOff>
    </xdr:to>
    <xdr:sp macro="" textlink="">
      <xdr:nvSpPr>
        <xdr:cNvPr id="106" name="Text Box 5"/>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55</xdr:row>
      <xdr:rowOff>251157</xdr:rowOff>
    </xdr:to>
    <xdr:sp macro="" textlink="">
      <xdr:nvSpPr>
        <xdr:cNvPr id="107" name="Text Box 1"/>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55</xdr:row>
      <xdr:rowOff>251157</xdr:rowOff>
    </xdr:to>
    <xdr:sp macro="" textlink="">
      <xdr:nvSpPr>
        <xdr:cNvPr id="108" name="Text Box 2"/>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55</xdr:row>
      <xdr:rowOff>251157</xdr:rowOff>
    </xdr:to>
    <xdr:sp macro="" textlink="">
      <xdr:nvSpPr>
        <xdr:cNvPr id="109" name="Text Box 4"/>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55</xdr:row>
      <xdr:rowOff>251157</xdr:rowOff>
    </xdr:to>
    <xdr:sp macro="" textlink="">
      <xdr:nvSpPr>
        <xdr:cNvPr id="110" name="Text Box 5"/>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55</xdr:row>
      <xdr:rowOff>251157</xdr:rowOff>
    </xdr:to>
    <xdr:sp macro="" textlink="">
      <xdr:nvSpPr>
        <xdr:cNvPr id="111" name="Text Box 1"/>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55</xdr:row>
      <xdr:rowOff>251157</xdr:rowOff>
    </xdr:to>
    <xdr:sp macro="" textlink="">
      <xdr:nvSpPr>
        <xdr:cNvPr id="112" name="Text Box 2"/>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55</xdr:row>
      <xdr:rowOff>251157</xdr:rowOff>
    </xdr:to>
    <xdr:sp macro="" textlink="">
      <xdr:nvSpPr>
        <xdr:cNvPr id="113" name="Text Box 4"/>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55</xdr:row>
      <xdr:rowOff>251157</xdr:rowOff>
    </xdr:to>
    <xdr:sp macro="" textlink="">
      <xdr:nvSpPr>
        <xdr:cNvPr id="114" name="Text Box 5"/>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55</xdr:row>
      <xdr:rowOff>251157</xdr:rowOff>
    </xdr:to>
    <xdr:sp macro="" textlink="">
      <xdr:nvSpPr>
        <xdr:cNvPr id="115" name="Text Box 1"/>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55</xdr:row>
      <xdr:rowOff>251157</xdr:rowOff>
    </xdr:to>
    <xdr:sp macro="" textlink="">
      <xdr:nvSpPr>
        <xdr:cNvPr id="116" name="Text Box 2"/>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55</xdr:row>
      <xdr:rowOff>251157</xdr:rowOff>
    </xdr:to>
    <xdr:sp macro="" textlink="">
      <xdr:nvSpPr>
        <xdr:cNvPr id="117" name="Text Box 4"/>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55</xdr:row>
      <xdr:rowOff>251157</xdr:rowOff>
    </xdr:to>
    <xdr:sp macro="" textlink="">
      <xdr:nvSpPr>
        <xdr:cNvPr id="118" name="Text Box 5"/>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47</xdr:row>
      <xdr:rowOff>130506</xdr:rowOff>
    </xdr:to>
    <xdr:sp macro="" textlink="">
      <xdr:nvSpPr>
        <xdr:cNvPr id="119" name="Text Box 1"/>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47</xdr:row>
      <xdr:rowOff>130506</xdr:rowOff>
    </xdr:to>
    <xdr:sp macro="" textlink="">
      <xdr:nvSpPr>
        <xdr:cNvPr id="120" name="Text Box 2"/>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47</xdr:row>
      <xdr:rowOff>130506</xdr:rowOff>
    </xdr:to>
    <xdr:sp macro="" textlink="">
      <xdr:nvSpPr>
        <xdr:cNvPr id="121" name="Text Box 4"/>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47</xdr:row>
      <xdr:rowOff>130506</xdr:rowOff>
    </xdr:to>
    <xdr:sp macro="" textlink="">
      <xdr:nvSpPr>
        <xdr:cNvPr id="122" name="Text Box 5"/>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47</xdr:row>
      <xdr:rowOff>130506</xdr:rowOff>
    </xdr:to>
    <xdr:sp macro="" textlink="">
      <xdr:nvSpPr>
        <xdr:cNvPr id="123" name="Text Box 1"/>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47</xdr:row>
      <xdr:rowOff>130506</xdr:rowOff>
    </xdr:to>
    <xdr:sp macro="" textlink="">
      <xdr:nvSpPr>
        <xdr:cNvPr id="124" name="Text Box 2"/>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47</xdr:row>
      <xdr:rowOff>130506</xdr:rowOff>
    </xdr:to>
    <xdr:sp macro="" textlink="">
      <xdr:nvSpPr>
        <xdr:cNvPr id="125" name="Text Box 4"/>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47</xdr:row>
      <xdr:rowOff>130506</xdr:rowOff>
    </xdr:to>
    <xdr:sp macro="" textlink="">
      <xdr:nvSpPr>
        <xdr:cNvPr id="126" name="Text Box 5"/>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47</xdr:row>
      <xdr:rowOff>130506</xdr:rowOff>
    </xdr:to>
    <xdr:sp macro="" textlink="">
      <xdr:nvSpPr>
        <xdr:cNvPr id="127" name="Text Box 1"/>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47</xdr:row>
      <xdr:rowOff>130506</xdr:rowOff>
    </xdr:to>
    <xdr:sp macro="" textlink="">
      <xdr:nvSpPr>
        <xdr:cNvPr id="128" name="Text Box 2"/>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47</xdr:row>
      <xdr:rowOff>130506</xdr:rowOff>
    </xdr:to>
    <xdr:sp macro="" textlink="">
      <xdr:nvSpPr>
        <xdr:cNvPr id="129" name="Text Box 4"/>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47</xdr:row>
      <xdr:rowOff>130506</xdr:rowOff>
    </xdr:to>
    <xdr:sp macro="" textlink="">
      <xdr:nvSpPr>
        <xdr:cNvPr id="130" name="Text Box 5"/>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47</xdr:row>
      <xdr:rowOff>130506</xdr:rowOff>
    </xdr:to>
    <xdr:sp macro="" textlink="">
      <xdr:nvSpPr>
        <xdr:cNvPr id="131" name="Text Box 1"/>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47</xdr:row>
      <xdr:rowOff>130506</xdr:rowOff>
    </xdr:to>
    <xdr:sp macro="" textlink="">
      <xdr:nvSpPr>
        <xdr:cNvPr id="132" name="Text Box 2"/>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47</xdr:row>
      <xdr:rowOff>130506</xdr:rowOff>
    </xdr:to>
    <xdr:sp macro="" textlink="">
      <xdr:nvSpPr>
        <xdr:cNvPr id="133" name="Text Box 4"/>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47</xdr:row>
      <xdr:rowOff>130506</xdr:rowOff>
    </xdr:to>
    <xdr:sp macro="" textlink="">
      <xdr:nvSpPr>
        <xdr:cNvPr id="134" name="Text Box 5"/>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47</xdr:row>
      <xdr:rowOff>130506</xdr:rowOff>
    </xdr:to>
    <xdr:sp macro="" textlink="">
      <xdr:nvSpPr>
        <xdr:cNvPr id="135" name="Text Box 1"/>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47</xdr:row>
      <xdr:rowOff>130506</xdr:rowOff>
    </xdr:to>
    <xdr:sp macro="" textlink="">
      <xdr:nvSpPr>
        <xdr:cNvPr id="136" name="Text Box 2"/>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xdr:row>
      <xdr:rowOff>0</xdr:rowOff>
    </xdr:from>
    <xdr:to>
      <xdr:col>1</xdr:col>
      <xdr:colOff>106680</xdr:colOff>
      <xdr:row>47</xdr:row>
      <xdr:rowOff>130506</xdr:rowOff>
    </xdr:to>
    <xdr:sp macro="" textlink="">
      <xdr:nvSpPr>
        <xdr:cNvPr id="137" name="Text Box 4"/>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64"/>
  <sheetViews>
    <sheetView zoomScale="60" zoomScaleNormal="60" workbookViewId="0">
      <pane ySplit="1" topLeftCell="A2" activePane="bottomLeft" state="frozen"/>
      <selection pane="bottomLeft" sqref="A1:XFD1048576"/>
    </sheetView>
  </sheetViews>
  <sheetFormatPr defaultColWidth="8.88671875" defaultRowHeight="13.8" x14ac:dyDescent="0.25"/>
  <cols>
    <col min="1" max="1" width="7.6640625" style="21" customWidth="1"/>
    <col min="2" max="2" width="32.33203125" style="21" customWidth="1"/>
    <col min="3" max="3" width="16.77734375" style="97" customWidth="1"/>
    <col min="4" max="4" width="16.5546875" style="97" customWidth="1"/>
    <col min="5" max="5" width="17.77734375" style="97" customWidth="1"/>
    <col min="6" max="6" width="17" style="97" customWidth="1"/>
    <col min="7" max="7" width="20.21875" style="97" customWidth="1"/>
    <col min="8" max="8" width="19.33203125" style="98" customWidth="1"/>
    <col min="9" max="9" width="20.33203125" style="98" customWidth="1"/>
    <col min="10" max="10" width="47.33203125" style="3" customWidth="1"/>
    <col min="11" max="11" width="20.109375" style="3" customWidth="1"/>
    <col min="12" max="12" width="22.77734375" style="4" customWidth="1"/>
    <col min="13" max="13" width="35" style="4" customWidth="1"/>
    <col min="14" max="14" width="15.44140625" style="3" customWidth="1"/>
    <col min="15" max="15" width="13.109375" style="3" customWidth="1"/>
    <col min="16" max="16384" width="8.88671875" style="3"/>
  </cols>
  <sheetData>
    <row r="1" spans="1:15" s="36" customFormat="1" ht="39" customHeight="1" x14ac:dyDescent="0.3">
      <c r="A1" s="73"/>
      <c r="B1" s="116" t="s">
        <v>428</v>
      </c>
      <c r="C1" s="117"/>
      <c r="D1" s="33"/>
      <c r="E1" s="33"/>
      <c r="F1" s="34"/>
      <c r="G1" s="34"/>
      <c r="H1" s="35"/>
      <c r="I1" s="35"/>
      <c r="L1" s="37"/>
      <c r="M1" s="37"/>
    </row>
    <row r="2" spans="1:15" ht="13.2" customHeight="1" x14ac:dyDescent="0.25">
      <c r="A2" s="114" t="s">
        <v>3</v>
      </c>
      <c r="B2" s="114"/>
      <c r="C2" s="114"/>
      <c r="D2" s="114"/>
      <c r="E2" s="114"/>
      <c r="F2" s="114"/>
      <c r="G2" s="114"/>
      <c r="H2" s="114"/>
      <c r="I2" s="114"/>
      <c r="J2" s="114"/>
      <c r="K2" s="114"/>
      <c r="L2" s="114"/>
      <c r="M2" s="114"/>
      <c r="N2" s="114"/>
    </row>
    <row r="3" spans="1:15" ht="21.6" customHeight="1" x14ac:dyDescent="0.25">
      <c r="A3" s="114"/>
      <c r="B3" s="114"/>
      <c r="C3" s="114"/>
      <c r="D3" s="114"/>
      <c r="E3" s="114"/>
      <c r="F3" s="114"/>
      <c r="G3" s="114"/>
      <c r="H3" s="114"/>
      <c r="I3" s="114"/>
      <c r="J3" s="114"/>
      <c r="K3" s="114"/>
      <c r="L3" s="114"/>
      <c r="M3" s="114"/>
      <c r="N3" s="114"/>
    </row>
    <row r="4" spans="1:15" s="88" customFormat="1" ht="62.4" customHeight="1" x14ac:dyDescent="0.3">
      <c r="A4" s="6" t="s">
        <v>4</v>
      </c>
      <c r="B4" s="7" t="s">
        <v>5</v>
      </c>
      <c r="C4" s="8" t="s">
        <v>6</v>
      </c>
      <c r="D4" s="9" t="s">
        <v>7</v>
      </c>
      <c r="E4" s="10" t="s">
        <v>8</v>
      </c>
      <c r="F4" s="71" t="s">
        <v>9</v>
      </c>
      <c r="G4" s="71" t="s">
        <v>10</v>
      </c>
      <c r="H4" s="71" t="s">
        <v>11</v>
      </c>
      <c r="I4" s="71" t="s">
        <v>12</v>
      </c>
      <c r="J4" s="71" t="s">
        <v>13</v>
      </c>
      <c r="K4" s="71" t="s">
        <v>14</v>
      </c>
      <c r="L4" s="71" t="s">
        <v>15</v>
      </c>
      <c r="M4" s="109" t="s">
        <v>16</v>
      </c>
      <c r="N4" s="109" t="s">
        <v>17</v>
      </c>
    </row>
    <row r="5" spans="1:15" s="88" customFormat="1" ht="82.2" customHeight="1" x14ac:dyDescent="0.3">
      <c r="A5" s="27">
        <v>2</v>
      </c>
      <c r="B5" s="89" t="s">
        <v>40</v>
      </c>
      <c r="C5" s="90">
        <v>5</v>
      </c>
      <c r="D5" s="91">
        <v>113859</v>
      </c>
      <c r="E5" s="70">
        <f>C5*D5</f>
        <v>569295</v>
      </c>
      <c r="F5" s="70">
        <v>113350</v>
      </c>
      <c r="G5" s="70">
        <f>C5*F5</f>
        <v>566750</v>
      </c>
      <c r="H5" s="61" t="s">
        <v>430</v>
      </c>
      <c r="I5" s="84" t="s">
        <v>423</v>
      </c>
      <c r="J5" s="61" t="s">
        <v>432</v>
      </c>
      <c r="K5" s="61" t="s">
        <v>431</v>
      </c>
      <c r="L5" s="62"/>
      <c r="M5" s="61"/>
      <c r="N5" s="61"/>
      <c r="O5" s="92"/>
    </row>
    <row r="6" spans="1:15" s="88" customFormat="1" ht="85.8" customHeight="1" x14ac:dyDescent="0.3">
      <c r="A6" s="27">
        <v>3</v>
      </c>
      <c r="B6" s="89" t="s">
        <v>42</v>
      </c>
      <c r="C6" s="90">
        <v>5</v>
      </c>
      <c r="D6" s="91">
        <v>137290</v>
      </c>
      <c r="E6" s="70">
        <f t="shared" ref="E6:E69" si="0">C6*D6</f>
        <v>686450</v>
      </c>
      <c r="F6" s="70">
        <v>137290</v>
      </c>
      <c r="G6" s="70">
        <f t="shared" ref="G6:G69" si="1">C6*F6</f>
        <v>686450</v>
      </c>
      <c r="H6" s="61" t="s">
        <v>430</v>
      </c>
      <c r="I6" s="84" t="s">
        <v>423</v>
      </c>
      <c r="J6" s="61" t="s">
        <v>433</v>
      </c>
      <c r="K6" s="61" t="s">
        <v>431</v>
      </c>
      <c r="L6" s="62"/>
      <c r="M6" s="61"/>
      <c r="N6" s="61"/>
      <c r="O6" s="92"/>
    </row>
    <row r="7" spans="1:15" s="88" customFormat="1" ht="91.2" customHeight="1" x14ac:dyDescent="0.3">
      <c r="A7" s="27">
        <v>4</v>
      </c>
      <c r="B7" s="89" t="s">
        <v>44</v>
      </c>
      <c r="C7" s="90">
        <v>1</v>
      </c>
      <c r="D7" s="91">
        <v>1795288</v>
      </c>
      <c r="E7" s="70">
        <f t="shared" si="0"/>
        <v>1795288</v>
      </c>
      <c r="F7" s="70">
        <v>1795200</v>
      </c>
      <c r="G7" s="70">
        <f t="shared" si="1"/>
        <v>1795200</v>
      </c>
      <c r="H7" s="61" t="s">
        <v>430</v>
      </c>
      <c r="I7" s="84" t="s">
        <v>420</v>
      </c>
      <c r="J7" s="61" t="s">
        <v>435</v>
      </c>
      <c r="K7" s="61" t="s">
        <v>434</v>
      </c>
      <c r="L7" s="62"/>
      <c r="M7" s="61"/>
      <c r="N7" s="61"/>
      <c r="O7" s="92"/>
    </row>
    <row r="8" spans="1:15" s="88" customFormat="1" ht="79.2" customHeight="1" x14ac:dyDescent="0.3">
      <c r="A8" s="27">
        <v>5</v>
      </c>
      <c r="B8" s="89" t="s">
        <v>46</v>
      </c>
      <c r="C8" s="90">
        <v>1</v>
      </c>
      <c r="D8" s="91">
        <v>513084</v>
      </c>
      <c r="E8" s="70">
        <f t="shared" si="0"/>
        <v>513084</v>
      </c>
      <c r="F8" s="70">
        <v>513000</v>
      </c>
      <c r="G8" s="70">
        <f t="shared" si="1"/>
        <v>513000</v>
      </c>
      <c r="H8" s="61" t="s">
        <v>430</v>
      </c>
      <c r="I8" s="84" t="s">
        <v>420</v>
      </c>
      <c r="J8" s="61" t="s">
        <v>436</v>
      </c>
      <c r="K8" s="61" t="s">
        <v>434</v>
      </c>
      <c r="L8" s="62"/>
      <c r="M8" s="61"/>
      <c r="N8" s="61"/>
      <c r="O8" s="92"/>
    </row>
    <row r="9" spans="1:15" s="88" customFormat="1" ht="97.2" customHeight="1" x14ac:dyDescent="0.3">
      <c r="A9" s="27">
        <v>6</v>
      </c>
      <c r="B9" s="89" t="s">
        <v>48</v>
      </c>
      <c r="C9" s="90">
        <v>1</v>
      </c>
      <c r="D9" s="91">
        <v>408848</v>
      </c>
      <c r="E9" s="70">
        <f t="shared" si="0"/>
        <v>408848</v>
      </c>
      <c r="F9" s="70">
        <v>408800</v>
      </c>
      <c r="G9" s="70">
        <f t="shared" si="1"/>
        <v>408800</v>
      </c>
      <c r="H9" s="61" t="s">
        <v>430</v>
      </c>
      <c r="I9" s="84" t="s">
        <v>420</v>
      </c>
      <c r="J9" s="61" t="s">
        <v>437</v>
      </c>
      <c r="K9" s="61" t="s">
        <v>434</v>
      </c>
      <c r="L9" s="62"/>
      <c r="M9" s="61"/>
      <c r="N9" s="61"/>
      <c r="O9" s="92"/>
    </row>
    <row r="10" spans="1:15" s="88" customFormat="1" ht="84" customHeight="1" x14ac:dyDescent="0.3">
      <c r="A10" s="27">
        <v>7</v>
      </c>
      <c r="B10" s="89" t="s">
        <v>50</v>
      </c>
      <c r="C10" s="90">
        <v>1</v>
      </c>
      <c r="D10" s="91">
        <v>519156</v>
      </c>
      <c r="E10" s="70">
        <f t="shared" si="0"/>
        <v>519156</v>
      </c>
      <c r="F10" s="70">
        <v>519150</v>
      </c>
      <c r="G10" s="70">
        <f t="shared" si="1"/>
        <v>519150</v>
      </c>
      <c r="H10" s="61" t="s">
        <v>430</v>
      </c>
      <c r="I10" s="84" t="s">
        <v>420</v>
      </c>
      <c r="J10" s="61" t="s">
        <v>438</v>
      </c>
      <c r="K10" s="61" t="s">
        <v>434</v>
      </c>
      <c r="L10" s="62"/>
      <c r="M10" s="61"/>
      <c r="N10" s="61"/>
      <c r="O10" s="92"/>
    </row>
    <row r="11" spans="1:15" s="88" customFormat="1" ht="93.6" customHeight="1" x14ac:dyDescent="0.3">
      <c r="A11" s="27">
        <v>8</v>
      </c>
      <c r="B11" s="89" t="s">
        <v>52</v>
      </c>
      <c r="C11" s="90">
        <v>2</v>
      </c>
      <c r="D11" s="91">
        <v>3631056</v>
      </c>
      <c r="E11" s="70">
        <f t="shared" si="0"/>
        <v>7262112</v>
      </c>
      <c r="F11" s="70">
        <v>3631000</v>
      </c>
      <c r="G11" s="70">
        <f t="shared" si="1"/>
        <v>7262000</v>
      </c>
      <c r="H11" s="61" t="s">
        <v>430</v>
      </c>
      <c r="I11" s="84" t="s">
        <v>420</v>
      </c>
      <c r="J11" s="61" t="s">
        <v>439</v>
      </c>
      <c r="K11" s="61" t="s">
        <v>434</v>
      </c>
      <c r="L11" s="62"/>
      <c r="M11" s="61"/>
      <c r="N11" s="61"/>
      <c r="O11" s="92"/>
    </row>
    <row r="12" spans="1:15" s="88" customFormat="1" ht="64.8" customHeight="1" x14ac:dyDescent="0.3">
      <c r="A12" s="27">
        <v>9</v>
      </c>
      <c r="B12" s="89" t="s">
        <v>54</v>
      </c>
      <c r="C12" s="90">
        <v>1</v>
      </c>
      <c r="D12" s="91">
        <v>990748</v>
      </c>
      <c r="E12" s="70">
        <f t="shared" si="0"/>
        <v>990748</v>
      </c>
      <c r="F12" s="70">
        <v>990000</v>
      </c>
      <c r="G12" s="70">
        <f t="shared" si="1"/>
        <v>990000</v>
      </c>
      <c r="H12" s="61" t="s">
        <v>430</v>
      </c>
      <c r="I12" s="84" t="s">
        <v>423</v>
      </c>
      <c r="J12" s="61" t="s">
        <v>440</v>
      </c>
      <c r="K12" s="61" t="s">
        <v>431</v>
      </c>
      <c r="L12" s="62"/>
      <c r="M12" s="61"/>
      <c r="N12" s="61"/>
      <c r="O12" s="92"/>
    </row>
    <row r="13" spans="1:15" s="88" customFormat="1" ht="76.2" customHeight="1" x14ac:dyDescent="0.3">
      <c r="A13" s="27">
        <v>10</v>
      </c>
      <c r="B13" s="89" t="s">
        <v>56</v>
      </c>
      <c r="C13" s="90">
        <v>1</v>
      </c>
      <c r="D13" s="91">
        <v>990748</v>
      </c>
      <c r="E13" s="70">
        <f t="shared" si="0"/>
        <v>990748</v>
      </c>
      <c r="F13" s="70">
        <v>990000</v>
      </c>
      <c r="G13" s="70">
        <f t="shared" si="1"/>
        <v>990000</v>
      </c>
      <c r="H13" s="61" t="s">
        <v>430</v>
      </c>
      <c r="I13" s="84" t="s">
        <v>423</v>
      </c>
      <c r="J13" s="61" t="s">
        <v>440</v>
      </c>
      <c r="K13" s="61" t="s">
        <v>431</v>
      </c>
      <c r="L13" s="62"/>
      <c r="M13" s="61"/>
      <c r="N13" s="61"/>
      <c r="O13" s="92"/>
    </row>
    <row r="14" spans="1:15" s="88" customFormat="1" ht="76.8" customHeight="1" x14ac:dyDescent="0.3">
      <c r="A14" s="27">
        <v>12</v>
      </c>
      <c r="B14" s="89" t="s">
        <v>54</v>
      </c>
      <c r="C14" s="90">
        <v>1</v>
      </c>
      <c r="D14" s="91">
        <v>901692</v>
      </c>
      <c r="E14" s="70">
        <f t="shared" si="0"/>
        <v>901692</v>
      </c>
      <c r="F14" s="70">
        <v>901000</v>
      </c>
      <c r="G14" s="70">
        <f t="shared" si="1"/>
        <v>901000</v>
      </c>
      <c r="H14" s="61" t="s">
        <v>430</v>
      </c>
      <c r="I14" s="84" t="s">
        <v>423</v>
      </c>
      <c r="J14" s="61" t="s">
        <v>440</v>
      </c>
      <c r="K14" s="61" t="s">
        <v>431</v>
      </c>
      <c r="L14" s="62"/>
      <c r="M14" s="61"/>
      <c r="N14" s="61"/>
      <c r="O14" s="92"/>
    </row>
    <row r="15" spans="1:15" s="88" customFormat="1" ht="79.8" customHeight="1" x14ac:dyDescent="0.3">
      <c r="A15" s="27">
        <v>13</v>
      </c>
      <c r="B15" s="89" t="s">
        <v>60</v>
      </c>
      <c r="C15" s="90">
        <v>30</v>
      </c>
      <c r="D15" s="91">
        <v>10798</v>
      </c>
      <c r="E15" s="70">
        <f t="shared" si="0"/>
        <v>323940</v>
      </c>
      <c r="F15" s="70">
        <v>10790</v>
      </c>
      <c r="G15" s="70">
        <f t="shared" si="1"/>
        <v>323700</v>
      </c>
      <c r="H15" s="61" t="s">
        <v>430</v>
      </c>
      <c r="I15" s="84" t="s">
        <v>423</v>
      </c>
      <c r="J15" s="61" t="s">
        <v>441</v>
      </c>
      <c r="K15" s="61" t="s">
        <v>431</v>
      </c>
      <c r="L15" s="62"/>
      <c r="M15" s="61"/>
      <c r="N15" s="61"/>
      <c r="O15" s="92"/>
    </row>
    <row r="16" spans="1:15" s="88" customFormat="1" ht="85.8" customHeight="1" x14ac:dyDescent="0.3">
      <c r="A16" s="27">
        <v>14</v>
      </c>
      <c r="B16" s="89" t="s">
        <v>62</v>
      </c>
      <c r="C16" s="90">
        <v>30</v>
      </c>
      <c r="D16" s="91">
        <v>87000</v>
      </c>
      <c r="E16" s="70">
        <f t="shared" si="0"/>
        <v>2610000</v>
      </c>
      <c r="F16" s="70">
        <v>86680</v>
      </c>
      <c r="G16" s="70">
        <f t="shared" si="1"/>
        <v>2600400</v>
      </c>
      <c r="H16" s="61" t="s">
        <v>430</v>
      </c>
      <c r="I16" s="84" t="s">
        <v>423</v>
      </c>
      <c r="J16" s="61" t="s">
        <v>442</v>
      </c>
      <c r="K16" s="61" t="s">
        <v>431</v>
      </c>
      <c r="L16" s="62"/>
      <c r="M16" s="61"/>
      <c r="N16" s="61"/>
      <c r="O16" s="92"/>
    </row>
    <row r="17" spans="1:15" s="88" customFormat="1" ht="90" customHeight="1" x14ac:dyDescent="0.3">
      <c r="A17" s="27">
        <v>15</v>
      </c>
      <c r="B17" s="89" t="s">
        <v>64</v>
      </c>
      <c r="C17" s="90">
        <v>1</v>
      </c>
      <c r="D17" s="91">
        <v>21625</v>
      </c>
      <c r="E17" s="70">
        <f t="shared" si="0"/>
        <v>21625</v>
      </c>
      <c r="F17" s="70">
        <v>21620</v>
      </c>
      <c r="G17" s="70">
        <f t="shared" si="1"/>
        <v>21620</v>
      </c>
      <c r="H17" s="61" t="s">
        <v>430</v>
      </c>
      <c r="I17" s="84" t="s">
        <v>423</v>
      </c>
      <c r="J17" s="61" t="s">
        <v>443</v>
      </c>
      <c r="K17" s="61" t="s">
        <v>431</v>
      </c>
      <c r="L17" s="62"/>
      <c r="M17" s="61"/>
      <c r="N17" s="61"/>
      <c r="O17" s="92"/>
    </row>
    <row r="18" spans="1:15" s="88" customFormat="1" ht="82.2" customHeight="1" x14ac:dyDescent="0.3">
      <c r="A18" s="27">
        <v>16</v>
      </c>
      <c r="B18" s="89" t="s">
        <v>66</v>
      </c>
      <c r="C18" s="90">
        <v>5</v>
      </c>
      <c r="D18" s="91">
        <v>13167</v>
      </c>
      <c r="E18" s="70">
        <f t="shared" si="0"/>
        <v>65835</v>
      </c>
      <c r="F18" s="60">
        <v>11250</v>
      </c>
      <c r="G18" s="70">
        <f t="shared" si="1"/>
        <v>56250</v>
      </c>
      <c r="H18" s="61" t="s">
        <v>430</v>
      </c>
      <c r="I18" s="84" t="s">
        <v>30</v>
      </c>
      <c r="J18" s="61" t="s">
        <v>445</v>
      </c>
      <c r="K18" s="61" t="s">
        <v>444</v>
      </c>
      <c r="L18" s="62"/>
      <c r="M18" s="61"/>
      <c r="N18" s="61"/>
      <c r="O18" s="92"/>
    </row>
    <row r="19" spans="1:15" s="88" customFormat="1" ht="79.8" customHeight="1" x14ac:dyDescent="0.3">
      <c r="A19" s="27">
        <v>17</v>
      </c>
      <c r="B19" s="89" t="s">
        <v>68</v>
      </c>
      <c r="C19" s="90">
        <v>5</v>
      </c>
      <c r="D19" s="91">
        <v>82031</v>
      </c>
      <c r="E19" s="70">
        <f t="shared" si="0"/>
        <v>410155</v>
      </c>
      <c r="F19" s="70">
        <v>79795</v>
      </c>
      <c r="G19" s="70">
        <f t="shared" si="1"/>
        <v>398975</v>
      </c>
      <c r="H19" s="61" t="s">
        <v>430</v>
      </c>
      <c r="I19" s="84" t="s">
        <v>423</v>
      </c>
      <c r="J19" s="61" t="s">
        <v>446</v>
      </c>
      <c r="K19" s="61" t="s">
        <v>431</v>
      </c>
      <c r="L19" s="62"/>
      <c r="M19" s="61"/>
      <c r="N19" s="61"/>
      <c r="O19" s="92"/>
    </row>
    <row r="20" spans="1:15" s="88" customFormat="1" ht="83.4" customHeight="1" x14ac:dyDescent="0.3">
      <c r="A20" s="27">
        <v>18</v>
      </c>
      <c r="B20" s="89" t="s">
        <v>70</v>
      </c>
      <c r="C20" s="90">
        <v>5</v>
      </c>
      <c r="D20" s="91">
        <v>124490</v>
      </c>
      <c r="E20" s="70">
        <f t="shared" si="0"/>
        <v>622450</v>
      </c>
      <c r="F20" s="70">
        <v>121095</v>
      </c>
      <c r="G20" s="70">
        <f t="shared" si="1"/>
        <v>605475</v>
      </c>
      <c r="H20" s="61" t="s">
        <v>430</v>
      </c>
      <c r="I20" s="84" t="s">
        <v>423</v>
      </c>
      <c r="J20" s="61" t="s">
        <v>447</v>
      </c>
      <c r="K20" s="61" t="s">
        <v>431</v>
      </c>
      <c r="L20" s="62"/>
      <c r="M20" s="61"/>
      <c r="N20" s="61"/>
      <c r="O20" s="92"/>
    </row>
    <row r="21" spans="1:15" s="88" customFormat="1" ht="98.4" customHeight="1" x14ac:dyDescent="0.3">
      <c r="A21" s="27">
        <v>19</v>
      </c>
      <c r="B21" s="89" t="s">
        <v>72</v>
      </c>
      <c r="C21" s="90">
        <v>1</v>
      </c>
      <c r="D21" s="91">
        <v>450350</v>
      </c>
      <c r="E21" s="70">
        <f t="shared" si="0"/>
        <v>450350</v>
      </c>
      <c r="F21" s="70">
        <v>447795</v>
      </c>
      <c r="G21" s="70">
        <f t="shared" si="1"/>
        <v>447795</v>
      </c>
      <c r="H21" s="61" t="s">
        <v>430</v>
      </c>
      <c r="I21" s="84" t="s">
        <v>423</v>
      </c>
      <c r="J21" s="61" t="s">
        <v>448</v>
      </c>
      <c r="K21" s="61" t="s">
        <v>431</v>
      </c>
      <c r="L21" s="62"/>
      <c r="M21" s="61"/>
      <c r="N21" s="61"/>
      <c r="O21" s="92"/>
    </row>
    <row r="22" spans="1:15" s="88" customFormat="1" ht="80.400000000000006" customHeight="1" x14ac:dyDescent="0.3">
      <c r="A22" s="27">
        <v>20</v>
      </c>
      <c r="B22" s="89" t="s">
        <v>74</v>
      </c>
      <c r="C22" s="90">
        <v>1</v>
      </c>
      <c r="D22" s="91">
        <v>82031</v>
      </c>
      <c r="E22" s="70">
        <f t="shared" si="0"/>
        <v>82031</v>
      </c>
      <c r="F22" s="70">
        <v>79795</v>
      </c>
      <c r="G22" s="70">
        <f t="shared" si="1"/>
        <v>79795</v>
      </c>
      <c r="H22" s="61" t="s">
        <v>430</v>
      </c>
      <c r="I22" s="84" t="s">
        <v>423</v>
      </c>
      <c r="J22" s="61" t="s">
        <v>446</v>
      </c>
      <c r="K22" s="61" t="s">
        <v>431</v>
      </c>
      <c r="L22" s="62"/>
      <c r="M22" s="61"/>
      <c r="N22" s="61"/>
      <c r="O22" s="92"/>
    </row>
    <row r="23" spans="1:15" s="88" customFormat="1" ht="97.2" customHeight="1" x14ac:dyDescent="0.3">
      <c r="A23" s="27">
        <v>21</v>
      </c>
      <c r="B23" s="89" t="s">
        <v>76</v>
      </c>
      <c r="C23" s="90">
        <v>1</v>
      </c>
      <c r="D23" s="91">
        <v>192456</v>
      </c>
      <c r="E23" s="70">
        <f t="shared" si="0"/>
        <v>192456</v>
      </c>
      <c r="F23" s="70">
        <v>187207</v>
      </c>
      <c r="G23" s="70">
        <f t="shared" si="1"/>
        <v>187207</v>
      </c>
      <c r="H23" s="61" t="s">
        <v>430</v>
      </c>
      <c r="I23" s="84" t="s">
        <v>423</v>
      </c>
      <c r="J23" s="61" t="s">
        <v>449</v>
      </c>
      <c r="K23" s="61" t="s">
        <v>431</v>
      </c>
      <c r="L23" s="62"/>
      <c r="M23" s="61"/>
      <c r="N23" s="61"/>
      <c r="O23" s="92"/>
    </row>
    <row r="24" spans="1:15" s="88" customFormat="1" ht="93" customHeight="1" x14ac:dyDescent="0.3">
      <c r="A24" s="27">
        <v>22</v>
      </c>
      <c r="B24" s="89" t="s">
        <v>78</v>
      </c>
      <c r="C24" s="90">
        <v>1</v>
      </c>
      <c r="D24" s="91">
        <v>83160</v>
      </c>
      <c r="E24" s="70">
        <f t="shared" si="0"/>
        <v>83160</v>
      </c>
      <c r="F24" s="70">
        <v>80892</v>
      </c>
      <c r="G24" s="70">
        <f t="shared" si="1"/>
        <v>80892</v>
      </c>
      <c r="H24" s="61" t="s">
        <v>430</v>
      </c>
      <c r="I24" s="84" t="s">
        <v>423</v>
      </c>
      <c r="J24" s="61" t="s">
        <v>450</v>
      </c>
      <c r="K24" s="61" t="s">
        <v>431</v>
      </c>
      <c r="L24" s="69"/>
      <c r="M24" s="61"/>
      <c r="N24" s="61"/>
      <c r="O24" s="92"/>
    </row>
    <row r="25" spans="1:15" s="88" customFormat="1" ht="124.2" x14ac:dyDescent="0.3">
      <c r="A25" s="27">
        <v>23</v>
      </c>
      <c r="B25" s="89" t="s">
        <v>80</v>
      </c>
      <c r="C25" s="90">
        <v>5</v>
      </c>
      <c r="D25" s="91">
        <v>430000</v>
      </c>
      <c r="E25" s="70">
        <f t="shared" si="0"/>
        <v>2150000</v>
      </c>
      <c r="F25" s="70">
        <v>430000</v>
      </c>
      <c r="G25" s="70">
        <f t="shared" si="1"/>
        <v>2150000</v>
      </c>
      <c r="H25" s="61" t="s">
        <v>430</v>
      </c>
      <c r="I25" s="84" t="s">
        <v>35</v>
      </c>
      <c r="J25" s="63" t="s">
        <v>452</v>
      </c>
      <c r="K25" s="63" t="s">
        <v>451</v>
      </c>
      <c r="L25" s="69"/>
      <c r="M25" s="61"/>
      <c r="N25" s="61"/>
      <c r="O25" s="92"/>
    </row>
    <row r="26" spans="1:15" s="88" customFormat="1" ht="179.4" x14ac:dyDescent="0.3">
      <c r="A26" s="27">
        <v>24</v>
      </c>
      <c r="B26" s="89" t="s">
        <v>82</v>
      </c>
      <c r="C26" s="90">
        <v>20</v>
      </c>
      <c r="D26" s="91">
        <v>40500</v>
      </c>
      <c r="E26" s="70">
        <f t="shared" si="0"/>
        <v>810000</v>
      </c>
      <c r="F26" s="70">
        <v>40500</v>
      </c>
      <c r="G26" s="70">
        <f t="shared" si="1"/>
        <v>810000</v>
      </c>
      <c r="H26" s="61" t="s">
        <v>430</v>
      </c>
      <c r="I26" s="84" t="s">
        <v>35</v>
      </c>
      <c r="J26" s="63" t="s">
        <v>453</v>
      </c>
      <c r="K26" s="63" t="s">
        <v>451</v>
      </c>
      <c r="L26" s="69"/>
      <c r="M26" s="61"/>
      <c r="N26" s="61"/>
      <c r="O26" s="92"/>
    </row>
    <row r="27" spans="1:15" s="88" customFormat="1" ht="179.4" x14ac:dyDescent="0.3">
      <c r="A27" s="27">
        <v>25</v>
      </c>
      <c r="B27" s="89" t="s">
        <v>84</v>
      </c>
      <c r="C27" s="90">
        <v>3</v>
      </c>
      <c r="D27" s="91">
        <v>190000</v>
      </c>
      <c r="E27" s="70">
        <f t="shared" si="0"/>
        <v>570000</v>
      </c>
      <c r="F27" s="70">
        <v>190000</v>
      </c>
      <c r="G27" s="70">
        <f t="shared" si="1"/>
        <v>570000</v>
      </c>
      <c r="H27" s="61" t="s">
        <v>430</v>
      </c>
      <c r="I27" s="84" t="s">
        <v>35</v>
      </c>
      <c r="J27" s="63" t="s">
        <v>454</v>
      </c>
      <c r="K27" s="63" t="s">
        <v>451</v>
      </c>
      <c r="L27" s="69"/>
      <c r="M27" s="61"/>
      <c r="N27" s="61"/>
      <c r="O27" s="92"/>
    </row>
    <row r="28" spans="1:15" s="88" customFormat="1" ht="69" x14ac:dyDescent="0.3">
      <c r="A28" s="27">
        <v>39</v>
      </c>
      <c r="B28" s="89" t="s">
        <v>111</v>
      </c>
      <c r="C28" s="90">
        <v>2</v>
      </c>
      <c r="D28" s="91">
        <v>258800</v>
      </c>
      <c r="E28" s="70">
        <f t="shared" si="0"/>
        <v>517600</v>
      </c>
      <c r="F28" s="70">
        <v>258500</v>
      </c>
      <c r="G28" s="70">
        <f t="shared" si="1"/>
        <v>517000</v>
      </c>
      <c r="H28" s="61" t="s">
        <v>430</v>
      </c>
      <c r="I28" s="84" t="s">
        <v>34</v>
      </c>
      <c r="J28" s="63" t="s">
        <v>561</v>
      </c>
      <c r="K28" s="63" t="s">
        <v>455</v>
      </c>
      <c r="L28" s="69"/>
      <c r="M28" s="61"/>
      <c r="N28" s="61"/>
      <c r="O28" s="92"/>
    </row>
    <row r="29" spans="1:15" s="88" customFormat="1" ht="124.2" x14ac:dyDescent="0.3">
      <c r="A29" s="27">
        <v>41</v>
      </c>
      <c r="B29" s="89" t="s">
        <v>115</v>
      </c>
      <c r="C29" s="90">
        <v>30</v>
      </c>
      <c r="D29" s="91">
        <v>390000</v>
      </c>
      <c r="E29" s="70">
        <f t="shared" si="0"/>
        <v>11700000</v>
      </c>
      <c r="F29" s="70">
        <v>390000</v>
      </c>
      <c r="G29" s="70">
        <f t="shared" si="1"/>
        <v>11700000</v>
      </c>
      <c r="H29" s="61" t="s">
        <v>430</v>
      </c>
      <c r="I29" s="84" t="s">
        <v>32</v>
      </c>
      <c r="J29" s="63" t="s">
        <v>457</v>
      </c>
      <c r="K29" s="63" t="s">
        <v>456</v>
      </c>
      <c r="L29" s="69"/>
      <c r="M29" s="61"/>
      <c r="N29" s="61"/>
      <c r="O29" s="92"/>
    </row>
    <row r="30" spans="1:15" s="88" customFormat="1" ht="124.2" x14ac:dyDescent="0.3">
      <c r="A30" s="27">
        <v>42</v>
      </c>
      <c r="B30" s="89" t="s">
        <v>117</v>
      </c>
      <c r="C30" s="90">
        <v>1</v>
      </c>
      <c r="D30" s="91">
        <v>344000</v>
      </c>
      <c r="E30" s="70">
        <f t="shared" si="0"/>
        <v>344000</v>
      </c>
      <c r="F30" s="70">
        <v>340000</v>
      </c>
      <c r="G30" s="70">
        <f t="shared" si="1"/>
        <v>340000</v>
      </c>
      <c r="H30" s="61" t="s">
        <v>430</v>
      </c>
      <c r="I30" s="84" t="s">
        <v>419</v>
      </c>
      <c r="J30" s="63" t="s">
        <v>458</v>
      </c>
      <c r="K30" s="63" t="s">
        <v>459</v>
      </c>
      <c r="L30" s="69"/>
      <c r="M30" s="61"/>
      <c r="N30" s="61"/>
      <c r="O30" s="92"/>
    </row>
    <row r="31" spans="1:15" s="88" customFormat="1" ht="138" x14ac:dyDescent="0.3">
      <c r="A31" s="27">
        <v>43</v>
      </c>
      <c r="B31" s="89" t="s">
        <v>119</v>
      </c>
      <c r="C31" s="90">
        <v>25</v>
      </c>
      <c r="D31" s="91">
        <v>210000</v>
      </c>
      <c r="E31" s="70">
        <f t="shared" si="0"/>
        <v>5250000</v>
      </c>
      <c r="F31" s="70">
        <v>210000</v>
      </c>
      <c r="G31" s="70">
        <f t="shared" si="1"/>
        <v>5250000</v>
      </c>
      <c r="H31" s="61" t="s">
        <v>430</v>
      </c>
      <c r="I31" s="84" t="s">
        <v>414</v>
      </c>
      <c r="J31" s="63" t="s">
        <v>461</v>
      </c>
      <c r="K31" s="63" t="s">
        <v>460</v>
      </c>
      <c r="L31" s="69"/>
      <c r="M31" s="61"/>
      <c r="N31" s="61"/>
      <c r="O31" s="92"/>
    </row>
    <row r="32" spans="1:15" s="88" customFormat="1" ht="124.2" x14ac:dyDescent="0.3">
      <c r="A32" s="27">
        <v>44</v>
      </c>
      <c r="B32" s="89" t="s">
        <v>121</v>
      </c>
      <c r="C32" s="90">
        <v>20</v>
      </c>
      <c r="D32" s="91">
        <v>18190</v>
      </c>
      <c r="E32" s="70">
        <f t="shared" si="0"/>
        <v>363800</v>
      </c>
      <c r="F32" s="70">
        <v>18000</v>
      </c>
      <c r="G32" s="70">
        <f t="shared" si="1"/>
        <v>360000</v>
      </c>
      <c r="H32" s="61" t="s">
        <v>430</v>
      </c>
      <c r="I32" s="84" t="s">
        <v>419</v>
      </c>
      <c r="J32" s="63" t="s">
        <v>462</v>
      </c>
      <c r="K32" s="63" t="s">
        <v>459</v>
      </c>
      <c r="L32" s="69"/>
      <c r="M32" s="61"/>
      <c r="N32" s="61"/>
      <c r="O32" s="92"/>
    </row>
    <row r="33" spans="1:15" s="88" customFormat="1" ht="124.2" x14ac:dyDescent="0.3">
      <c r="A33" s="27">
        <v>45</v>
      </c>
      <c r="B33" s="89" t="s">
        <v>123</v>
      </c>
      <c r="C33" s="90">
        <v>5</v>
      </c>
      <c r="D33" s="91">
        <v>65000</v>
      </c>
      <c r="E33" s="70">
        <f t="shared" si="0"/>
        <v>325000</v>
      </c>
      <c r="F33" s="70">
        <v>63000</v>
      </c>
      <c r="G33" s="70">
        <f t="shared" si="1"/>
        <v>315000</v>
      </c>
      <c r="H33" s="61" t="s">
        <v>430</v>
      </c>
      <c r="I33" s="84" t="s">
        <v>419</v>
      </c>
      <c r="J33" s="63" t="s">
        <v>463</v>
      </c>
      <c r="K33" s="63" t="s">
        <v>459</v>
      </c>
      <c r="L33" s="69"/>
      <c r="M33" s="61"/>
      <c r="N33" s="61"/>
      <c r="O33" s="92"/>
    </row>
    <row r="34" spans="1:15" s="88" customFormat="1" ht="96.6" x14ac:dyDescent="0.3">
      <c r="A34" s="27">
        <v>46</v>
      </c>
      <c r="B34" s="89" t="s">
        <v>125</v>
      </c>
      <c r="C34" s="90">
        <v>3</v>
      </c>
      <c r="D34" s="91">
        <v>22712</v>
      </c>
      <c r="E34" s="70">
        <f t="shared" si="0"/>
        <v>68136</v>
      </c>
      <c r="F34" s="70">
        <v>20000</v>
      </c>
      <c r="G34" s="70">
        <f t="shared" si="1"/>
        <v>60000</v>
      </c>
      <c r="H34" s="61" t="s">
        <v>430</v>
      </c>
      <c r="I34" s="84" t="s">
        <v>419</v>
      </c>
      <c r="J34" s="63" t="s">
        <v>548</v>
      </c>
      <c r="K34" s="63" t="s">
        <v>459</v>
      </c>
      <c r="L34" s="69"/>
      <c r="M34" s="61"/>
      <c r="N34" s="61"/>
      <c r="O34" s="92"/>
    </row>
    <row r="35" spans="1:15" s="88" customFormat="1" ht="96.6" x14ac:dyDescent="0.3">
      <c r="A35" s="27">
        <v>47</v>
      </c>
      <c r="B35" s="89" t="s">
        <v>127</v>
      </c>
      <c r="C35" s="90">
        <v>3</v>
      </c>
      <c r="D35" s="91">
        <v>246800</v>
      </c>
      <c r="E35" s="70">
        <f t="shared" si="0"/>
        <v>740400</v>
      </c>
      <c r="F35" s="70">
        <v>238500</v>
      </c>
      <c r="G35" s="70">
        <f t="shared" si="1"/>
        <v>715500</v>
      </c>
      <c r="H35" s="61" t="s">
        <v>430</v>
      </c>
      <c r="I35" s="84" t="s">
        <v>419</v>
      </c>
      <c r="J35" s="63" t="s">
        <v>549</v>
      </c>
      <c r="K35" s="63" t="s">
        <v>459</v>
      </c>
      <c r="L35" s="69"/>
      <c r="M35" s="61"/>
      <c r="N35" s="61"/>
      <c r="O35" s="92"/>
    </row>
    <row r="36" spans="1:15" s="88" customFormat="1" ht="138" x14ac:dyDescent="0.3">
      <c r="A36" s="27">
        <v>49</v>
      </c>
      <c r="B36" s="89" t="s">
        <v>130</v>
      </c>
      <c r="C36" s="90">
        <v>12</v>
      </c>
      <c r="D36" s="91">
        <v>7850</v>
      </c>
      <c r="E36" s="70">
        <f t="shared" si="0"/>
        <v>94200</v>
      </c>
      <c r="F36" s="70">
        <v>6300</v>
      </c>
      <c r="G36" s="70">
        <f t="shared" si="1"/>
        <v>75600</v>
      </c>
      <c r="H36" s="61" t="s">
        <v>430</v>
      </c>
      <c r="I36" s="84" t="s">
        <v>32</v>
      </c>
      <c r="J36" s="63" t="s">
        <v>464</v>
      </c>
      <c r="K36" s="63" t="s">
        <v>456</v>
      </c>
      <c r="L36" s="69"/>
      <c r="M36" s="61"/>
      <c r="N36" s="61"/>
      <c r="O36" s="92"/>
    </row>
    <row r="37" spans="1:15" s="88" customFormat="1" ht="110.4" x14ac:dyDescent="0.3">
      <c r="A37" s="27">
        <v>50</v>
      </c>
      <c r="B37" s="89" t="s">
        <v>132</v>
      </c>
      <c r="C37" s="90">
        <v>200</v>
      </c>
      <c r="D37" s="91">
        <v>17000</v>
      </c>
      <c r="E37" s="70">
        <f t="shared" si="0"/>
        <v>3400000</v>
      </c>
      <c r="F37" s="70">
        <v>17000</v>
      </c>
      <c r="G37" s="70">
        <f t="shared" si="1"/>
        <v>3400000</v>
      </c>
      <c r="H37" s="61" t="s">
        <v>430</v>
      </c>
      <c r="I37" s="84" t="s">
        <v>32</v>
      </c>
      <c r="J37" s="63" t="s">
        <v>465</v>
      </c>
      <c r="K37" s="63" t="s">
        <v>456</v>
      </c>
      <c r="L37" s="69"/>
      <c r="M37" s="61"/>
      <c r="N37" s="61"/>
      <c r="O37" s="92"/>
    </row>
    <row r="38" spans="1:15" s="88" customFormat="1" ht="151.80000000000001" x14ac:dyDescent="0.3">
      <c r="A38" s="27">
        <v>52</v>
      </c>
      <c r="B38" s="89" t="s">
        <v>136</v>
      </c>
      <c r="C38" s="90">
        <v>11</v>
      </c>
      <c r="D38" s="91">
        <v>34000</v>
      </c>
      <c r="E38" s="70">
        <f t="shared" si="0"/>
        <v>374000</v>
      </c>
      <c r="F38" s="70">
        <v>34000</v>
      </c>
      <c r="G38" s="70">
        <f t="shared" si="1"/>
        <v>374000</v>
      </c>
      <c r="H38" s="61" t="s">
        <v>430</v>
      </c>
      <c r="I38" s="84" t="s">
        <v>414</v>
      </c>
      <c r="J38" s="63" t="s">
        <v>466</v>
      </c>
      <c r="K38" s="63" t="s">
        <v>460</v>
      </c>
      <c r="L38" s="69"/>
      <c r="M38" s="61"/>
      <c r="N38" s="61"/>
      <c r="O38" s="92"/>
    </row>
    <row r="39" spans="1:15" s="88" customFormat="1" ht="151.80000000000001" x14ac:dyDescent="0.3">
      <c r="A39" s="27">
        <v>53</v>
      </c>
      <c r="B39" s="89" t="s">
        <v>138</v>
      </c>
      <c r="C39" s="90">
        <v>1</v>
      </c>
      <c r="D39" s="91">
        <v>34000</v>
      </c>
      <c r="E39" s="70">
        <f t="shared" si="0"/>
        <v>34000</v>
      </c>
      <c r="F39" s="70">
        <v>34000</v>
      </c>
      <c r="G39" s="70">
        <f t="shared" si="1"/>
        <v>34000</v>
      </c>
      <c r="H39" s="61" t="s">
        <v>430</v>
      </c>
      <c r="I39" s="84" t="s">
        <v>414</v>
      </c>
      <c r="J39" s="63" t="s">
        <v>466</v>
      </c>
      <c r="K39" s="63" t="s">
        <v>460</v>
      </c>
      <c r="L39" s="69"/>
      <c r="M39" s="61"/>
      <c r="N39" s="61"/>
      <c r="O39" s="92"/>
    </row>
    <row r="40" spans="1:15" s="88" customFormat="1" ht="151.80000000000001" x14ac:dyDescent="0.3">
      <c r="A40" s="27">
        <v>54</v>
      </c>
      <c r="B40" s="89" t="s">
        <v>136</v>
      </c>
      <c r="C40" s="90">
        <v>3</v>
      </c>
      <c r="D40" s="91">
        <v>34000</v>
      </c>
      <c r="E40" s="70">
        <f t="shared" si="0"/>
        <v>102000</v>
      </c>
      <c r="F40" s="70">
        <v>34000</v>
      </c>
      <c r="G40" s="70">
        <f t="shared" si="1"/>
        <v>102000</v>
      </c>
      <c r="H40" s="61" t="s">
        <v>430</v>
      </c>
      <c r="I40" s="84" t="s">
        <v>414</v>
      </c>
      <c r="J40" s="63" t="s">
        <v>466</v>
      </c>
      <c r="K40" s="63" t="s">
        <v>460</v>
      </c>
      <c r="L40" s="69"/>
      <c r="M40" s="61"/>
      <c r="N40" s="61"/>
      <c r="O40" s="92"/>
    </row>
    <row r="41" spans="1:15" s="88" customFormat="1" ht="124.2" x14ac:dyDescent="0.3">
      <c r="A41" s="27">
        <v>55</v>
      </c>
      <c r="B41" s="89" t="s">
        <v>141</v>
      </c>
      <c r="C41" s="90">
        <v>2</v>
      </c>
      <c r="D41" s="91">
        <v>360000</v>
      </c>
      <c r="E41" s="70">
        <f t="shared" si="0"/>
        <v>720000</v>
      </c>
      <c r="F41" s="70">
        <v>360000</v>
      </c>
      <c r="G41" s="70">
        <f t="shared" si="1"/>
        <v>720000</v>
      </c>
      <c r="H41" s="61" t="s">
        <v>430</v>
      </c>
      <c r="I41" s="84" t="s">
        <v>32</v>
      </c>
      <c r="J41" s="63" t="s">
        <v>467</v>
      </c>
      <c r="K41" s="63" t="s">
        <v>456</v>
      </c>
      <c r="L41" s="69"/>
      <c r="M41" s="61"/>
      <c r="N41" s="61"/>
      <c r="O41" s="92"/>
    </row>
    <row r="42" spans="1:15" s="88" customFormat="1" ht="124.2" x14ac:dyDescent="0.3">
      <c r="A42" s="27">
        <v>57</v>
      </c>
      <c r="B42" s="89" t="s">
        <v>127</v>
      </c>
      <c r="C42" s="90">
        <v>1</v>
      </c>
      <c r="D42" s="91">
        <v>431000</v>
      </c>
      <c r="E42" s="70">
        <f t="shared" si="0"/>
        <v>431000</v>
      </c>
      <c r="F42" s="70">
        <v>431000</v>
      </c>
      <c r="G42" s="70">
        <f t="shared" si="1"/>
        <v>431000</v>
      </c>
      <c r="H42" s="61" t="s">
        <v>430</v>
      </c>
      <c r="I42" s="84" t="s">
        <v>32</v>
      </c>
      <c r="J42" s="63" t="s">
        <v>468</v>
      </c>
      <c r="K42" s="63" t="s">
        <v>456</v>
      </c>
      <c r="L42" s="69"/>
      <c r="M42" s="61"/>
      <c r="N42" s="61"/>
      <c r="O42" s="92"/>
    </row>
    <row r="43" spans="1:15" s="88" customFormat="1" ht="69" x14ac:dyDescent="0.3">
      <c r="A43" s="27">
        <v>59</v>
      </c>
      <c r="B43" s="89" t="s">
        <v>148</v>
      </c>
      <c r="C43" s="90">
        <v>36</v>
      </c>
      <c r="D43" s="91">
        <v>4640</v>
      </c>
      <c r="E43" s="70">
        <f t="shared" si="0"/>
        <v>167040</v>
      </c>
      <c r="F43" s="70">
        <v>4240</v>
      </c>
      <c r="G43" s="70">
        <f t="shared" si="1"/>
        <v>152640</v>
      </c>
      <c r="H43" s="61" t="s">
        <v>430</v>
      </c>
      <c r="I43" s="84" t="s">
        <v>34</v>
      </c>
      <c r="J43" s="63" t="s">
        <v>562</v>
      </c>
      <c r="K43" s="63" t="s">
        <v>455</v>
      </c>
      <c r="L43" s="69"/>
      <c r="M43" s="61"/>
      <c r="N43" s="61"/>
      <c r="O43" s="92"/>
    </row>
    <row r="44" spans="1:15" s="88" customFormat="1" ht="69" x14ac:dyDescent="0.3">
      <c r="A44" s="27">
        <v>60</v>
      </c>
      <c r="B44" s="89" t="s">
        <v>150</v>
      </c>
      <c r="C44" s="90">
        <v>60</v>
      </c>
      <c r="D44" s="91">
        <v>10100</v>
      </c>
      <c r="E44" s="70">
        <f t="shared" si="0"/>
        <v>606000</v>
      </c>
      <c r="F44" s="70">
        <v>6700</v>
      </c>
      <c r="G44" s="70">
        <f t="shared" si="1"/>
        <v>402000</v>
      </c>
      <c r="H44" s="61" t="s">
        <v>430</v>
      </c>
      <c r="I44" s="84" t="s">
        <v>34</v>
      </c>
      <c r="J44" s="63" t="s">
        <v>563</v>
      </c>
      <c r="K44" s="63" t="s">
        <v>455</v>
      </c>
      <c r="L44" s="69"/>
      <c r="M44" s="61"/>
      <c r="N44" s="61"/>
      <c r="O44" s="92"/>
    </row>
    <row r="45" spans="1:15" s="88" customFormat="1" ht="69" x14ac:dyDescent="0.3">
      <c r="A45" s="103">
        <v>62</v>
      </c>
      <c r="B45" s="78" t="s">
        <v>154</v>
      </c>
      <c r="C45" s="81">
        <v>20</v>
      </c>
      <c r="D45" s="82">
        <v>35000</v>
      </c>
      <c r="E45" s="70">
        <f t="shared" si="0"/>
        <v>700000</v>
      </c>
      <c r="F45" s="104">
        <v>19000</v>
      </c>
      <c r="G45" s="70">
        <f t="shared" si="1"/>
        <v>380000</v>
      </c>
      <c r="H45" s="61" t="s">
        <v>430</v>
      </c>
      <c r="I45" s="84" t="s">
        <v>36</v>
      </c>
      <c r="J45" s="63" t="s">
        <v>571</v>
      </c>
      <c r="K45" s="63" t="s">
        <v>570</v>
      </c>
      <c r="L45" s="69"/>
      <c r="M45" s="61"/>
      <c r="N45" s="61"/>
      <c r="O45" s="92"/>
    </row>
    <row r="46" spans="1:15" s="88" customFormat="1" ht="69" x14ac:dyDescent="0.3">
      <c r="A46" s="103">
        <v>63</v>
      </c>
      <c r="B46" s="78" t="s">
        <v>156</v>
      </c>
      <c r="C46" s="81">
        <v>50</v>
      </c>
      <c r="D46" s="82">
        <v>158100</v>
      </c>
      <c r="E46" s="70">
        <f t="shared" si="0"/>
        <v>7905000</v>
      </c>
      <c r="F46" s="104">
        <v>145000</v>
      </c>
      <c r="G46" s="70">
        <f t="shared" si="1"/>
        <v>7250000</v>
      </c>
      <c r="H46" s="61" t="s">
        <v>430</v>
      </c>
      <c r="I46" s="84" t="s">
        <v>36</v>
      </c>
      <c r="J46" s="63" t="s">
        <v>572</v>
      </c>
      <c r="K46" s="63" t="s">
        <v>570</v>
      </c>
      <c r="L46" s="69"/>
      <c r="M46" s="61"/>
      <c r="N46" s="61"/>
      <c r="O46" s="92"/>
    </row>
    <row r="47" spans="1:15" s="88" customFormat="1" ht="69" x14ac:dyDescent="0.3">
      <c r="A47" s="103">
        <v>64</v>
      </c>
      <c r="B47" s="78" t="s">
        <v>158</v>
      </c>
      <c r="C47" s="81">
        <v>100</v>
      </c>
      <c r="D47" s="82">
        <v>120567</v>
      </c>
      <c r="E47" s="70">
        <f t="shared" si="0"/>
        <v>12056700</v>
      </c>
      <c r="F47" s="104">
        <v>63000</v>
      </c>
      <c r="G47" s="70">
        <f t="shared" si="1"/>
        <v>6300000</v>
      </c>
      <c r="H47" s="61" t="s">
        <v>430</v>
      </c>
      <c r="I47" s="84" t="s">
        <v>36</v>
      </c>
      <c r="J47" s="63" t="s">
        <v>572</v>
      </c>
      <c r="K47" s="63" t="s">
        <v>570</v>
      </c>
      <c r="L47" s="69"/>
      <c r="M47" s="61"/>
      <c r="N47" s="61"/>
      <c r="O47" s="92"/>
    </row>
    <row r="48" spans="1:15" s="88" customFormat="1" ht="69" x14ac:dyDescent="0.3">
      <c r="A48" s="103">
        <v>65</v>
      </c>
      <c r="B48" s="78" t="s">
        <v>160</v>
      </c>
      <c r="C48" s="81">
        <v>30</v>
      </c>
      <c r="D48" s="82">
        <v>43490</v>
      </c>
      <c r="E48" s="70">
        <f t="shared" si="0"/>
        <v>1304700</v>
      </c>
      <c r="F48" s="104">
        <v>35000</v>
      </c>
      <c r="G48" s="70">
        <f t="shared" si="1"/>
        <v>1050000</v>
      </c>
      <c r="H48" s="61" t="s">
        <v>430</v>
      </c>
      <c r="I48" s="84" t="s">
        <v>36</v>
      </c>
      <c r="J48" s="63" t="s">
        <v>572</v>
      </c>
      <c r="K48" s="63" t="s">
        <v>570</v>
      </c>
      <c r="L48" s="69"/>
      <c r="M48" s="61"/>
      <c r="N48" s="61"/>
      <c r="O48" s="92"/>
    </row>
    <row r="49" spans="1:15" s="88" customFormat="1" ht="69" x14ac:dyDescent="0.3">
      <c r="A49" s="103">
        <v>66</v>
      </c>
      <c r="B49" s="78" t="s">
        <v>162</v>
      </c>
      <c r="C49" s="81">
        <v>30</v>
      </c>
      <c r="D49" s="82">
        <v>44102</v>
      </c>
      <c r="E49" s="70">
        <f t="shared" si="0"/>
        <v>1323060</v>
      </c>
      <c r="F49" s="104">
        <v>36000</v>
      </c>
      <c r="G49" s="70">
        <f t="shared" si="1"/>
        <v>1080000</v>
      </c>
      <c r="H49" s="61" t="s">
        <v>430</v>
      </c>
      <c r="I49" s="84" t="s">
        <v>36</v>
      </c>
      <c r="J49" s="63" t="s">
        <v>572</v>
      </c>
      <c r="K49" s="63" t="s">
        <v>570</v>
      </c>
      <c r="L49" s="69"/>
      <c r="M49" s="61"/>
      <c r="N49" s="61"/>
      <c r="O49" s="92"/>
    </row>
    <row r="50" spans="1:15" s="88" customFormat="1" ht="69" x14ac:dyDescent="0.3">
      <c r="A50" s="103">
        <v>67</v>
      </c>
      <c r="B50" s="78" t="s">
        <v>164</v>
      </c>
      <c r="C50" s="81">
        <v>50</v>
      </c>
      <c r="D50" s="82">
        <v>74000</v>
      </c>
      <c r="E50" s="70">
        <f t="shared" si="0"/>
        <v>3700000</v>
      </c>
      <c r="F50" s="104">
        <v>67000</v>
      </c>
      <c r="G50" s="70">
        <f t="shared" si="1"/>
        <v>3350000</v>
      </c>
      <c r="H50" s="61" t="s">
        <v>430</v>
      </c>
      <c r="I50" s="84" t="s">
        <v>36</v>
      </c>
      <c r="J50" s="63" t="s">
        <v>572</v>
      </c>
      <c r="K50" s="63" t="s">
        <v>570</v>
      </c>
      <c r="L50" s="69"/>
      <c r="M50" s="61"/>
      <c r="N50" s="61"/>
      <c r="O50" s="92"/>
    </row>
    <row r="51" spans="1:15" s="88" customFormat="1" ht="110.4" x14ac:dyDescent="0.3">
      <c r="A51" s="27">
        <v>68</v>
      </c>
      <c r="B51" s="89" t="s">
        <v>166</v>
      </c>
      <c r="C51" s="90">
        <v>10</v>
      </c>
      <c r="D51" s="91">
        <v>297000</v>
      </c>
      <c r="E51" s="70">
        <f t="shared" si="0"/>
        <v>2970000</v>
      </c>
      <c r="F51" s="70">
        <v>295950</v>
      </c>
      <c r="G51" s="70">
        <f t="shared" si="1"/>
        <v>2959500</v>
      </c>
      <c r="H51" s="61" t="s">
        <v>430</v>
      </c>
      <c r="I51" s="84" t="s">
        <v>418</v>
      </c>
      <c r="J51" s="63" t="s">
        <v>470</v>
      </c>
      <c r="K51" s="63" t="s">
        <v>469</v>
      </c>
      <c r="L51" s="69"/>
      <c r="M51" s="61"/>
      <c r="N51" s="61"/>
      <c r="O51" s="92"/>
    </row>
    <row r="52" spans="1:15" s="88" customFormat="1" ht="124.2" x14ac:dyDescent="0.3">
      <c r="A52" s="27">
        <v>72</v>
      </c>
      <c r="B52" s="89" t="s">
        <v>174</v>
      </c>
      <c r="C52" s="90">
        <v>2</v>
      </c>
      <c r="D52" s="91">
        <v>148280</v>
      </c>
      <c r="E52" s="70">
        <f t="shared" si="0"/>
        <v>296560</v>
      </c>
      <c r="F52" s="70">
        <v>148200</v>
      </c>
      <c r="G52" s="70">
        <f t="shared" si="1"/>
        <v>296400</v>
      </c>
      <c r="H52" s="61" t="s">
        <v>430</v>
      </c>
      <c r="I52" s="84" t="s">
        <v>415</v>
      </c>
      <c r="J52" s="63" t="s">
        <v>472</v>
      </c>
      <c r="K52" s="63" t="s">
        <v>471</v>
      </c>
      <c r="L52" s="69"/>
      <c r="M52" s="61"/>
      <c r="N52" s="61"/>
      <c r="O52" s="92"/>
    </row>
    <row r="53" spans="1:15" s="88" customFormat="1" ht="165.6" x14ac:dyDescent="0.3">
      <c r="A53" s="27">
        <v>73</v>
      </c>
      <c r="B53" s="89" t="s">
        <v>176</v>
      </c>
      <c r="C53" s="90">
        <v>5</v>
      </c>
      <c r="D53" s="91">
        <v>65555</v>
      </c>
      <c r="E53" s="70">
        <f t="shared" si="0"/>
        <v>327775</v>
      </c>
      <c r="F53" s="70">
        <v>65500</v>
      </c>
      <c r="G53" s="70">
        <f t="shared" si="1"/>
        <v>327500</v>
      </c>
      <c r="H53" s="61" t="s">
        <v>430</v>
      </c>
      <c r="I53" s="84" t="s">
        <v>415</v>
      </c>
      <c r="J53" s="63" t="s">
        <v>473</v>
      </c>
      <c r="K53" s="63" t="s">
        <v>471</v>
      </c>
      <c r="L53" s="69"/>
      <c r="M53" s="61"/>
      <c r="N53" s="61"/>
      <c r="O53" s="92"/>
    </row>
    <row r="54" spans="1:15" s="88" customFormat="1" ht="69" x14ac:dyDescent="0.3">
      <c r="A54" s="27">
        <v>76</v>
      </c>
      <c r="B54" s="89" t="s">
        <v>182</v>
      </c>
      <c r="C54" s="90">
        <v>1</v>
      </c>
      <c r="D54" s="91">
        <v>478800</v>
      </c>
      <c r="E54" s="70">
        <f t="shared" si="0"/>
        <v>478800</v>
      </c>
      <c r="F54" s="70">
        <v>478800</v>
      </c>
      <c r="G54" s="70">
        <f t="shared" si="1"/>
        <v>478800</v>
      </c>
      <c r="H54" s="61" t="s">
        <v>430</v>
      </c>
      <c r="I54" s="84" t="s">
        <v>422</v>
      </c>
      <c r="J54" s="63" t="s">
        <v>551</v>
      </c>
      <c r="K54" s="63" t="s">
        <v>474</v>
      </c>
      <c r="L54" s="69"/>
      <c r="M54" s="61"/>
      <c r="N54" s="61"/>
      <c r="O54" s="92"/>
    </row>
    <row r="55" spans="1:15" s="88" customFormat="1" ht="69" x14ac:dyDescent="0.3">
      <c r="A55" s="27">
        <v>77</v>
      </c>
      <c r="B55" s="89" t="s">
        <v>184</v>
      </c>
      <c r="C55" s="90">
        <v>2</v>
      </c>
      <c r="D55" s="91">
        <v>2160000</v>
      </c>
      <c r="E55" s="70">
        <f t="shared" si="0"/>
        <v>4320000</v>
      </c>
      <c r="F55" s="70">
        <v>2160000</v>
      </c>
      <c r="G55" s="70">
        <f t="shared" si="1"/>
        <v>4320000</v>
      </c>
      <c r="H55" s="61" t="s">
        <v>430</v>
      </c>
      <c r="I55" s="84" t="s">
        <v>422</v>
      </c>
      <c r="J55" s="63" t="s">
        <v>560</v>
      </c>
      <c r="K55" s="63" t="s">
        <v>474</v>
      </c>
      <c r="L55" s="69"/>
      <c r="M55" s="61"/>
      <c r="N55" s="61"/>
      <c r="O55" s="92"/>
    </row>
    <row r="56" spans="1:15" s="88" customFormat="1" ht="69" x14ac:dyDescent="0.3">
      <c r="A56" s="27">
        <v>78</v>
      </c>
      <c r="B56" s="89" t="s">
        <v>186</v>
      </c>
      <c r="C56" s="90">
        <v>3</v>
      </c>
      <c r="D56" s="91">
        <v>309800</v>
      </c>
      <c r="E56" s="70">
        <f t="shared" si="0"/>
        <v>929400</v>
      </c>
      <c r="F56" s="70">
        <v>309800</v>
      </c>
      <c r="G56" s="70">
        <f t="shared" si="1"/>
        <v>929400</v>
      </c>
      <c r="H56" s="61" t="s">
        <v>430</v>
      </c>
      <c r="I56" s="84" t="s">
        <v>422</v>
      </c>
      <c r="J56" s="63" t="s">
        <v>552</v>
      </c>
      <c r="K56" s="63" t="s">
        <v>474</v>
      </c>
      <c r="L56" s="69"/>
      <c r="M56" s="61"/>
      <c r="N56" s="61"/>
      <c r="O56" s="92"/>
    </row>
    <row r="57" spans="1:15" s="88" customFormat="1" ht="69" x14ac:dyDescent="0.3">
      <c r="A57" s="27">
        <v>79</v>
      </c>
      <c r="B57" s="89" t="s">
        <v>188</v>
      </c>
      <c r="C57" s="90">
        <v>3</v>
      </c>
      <c r="D57" s="91">
        <v>411000</v>
      </c>
      <c r="E57" s="70">
        <f t="shared" si="0"/>
        <v>1233000</v>
      </c>
      <c r="F57" s="70">
        <v>411000</v>
      </c>
      <c r="G57" s="70">
        <f t="shared" si="1"/>
        <v>1233000</v>
      </c>
      <c r="H57" s="61" t="s">
        <v>430</v>
      </c>
      <c r="I57" s="84" t="s">
        <v>422</v>
      </c>
      <c r="J57" s="63" t="s">
        <v>553</v>
      </c>
      <c r="K57" s="63" t="s">
        <v>474</v>
      </c>
      <c r="L57" s="69"/>
      <c r="M57" s="61"/>
      <c r="N57" s="61"/>
      <c r="O57" s="92"/>
    </row>
    <row r="58" spans="1:15" s="88" customFormat="1" ht="69" x14ac:dyDescent="0.3">
      <c r="A58" s="27">
        <v>80</v>
      </c>
      <c r="B58" s="89" t="s">
        <v>190</v>
      </c>
      <c r="C58" s="90">
        <v>40</v>
      </c>
      <c r="D58" s="91">
        <v>383100</v>
      </c>
      <c r="E58" s="70">
        <f t="shared" si="0"/>
        <v>15324000</v>
      </c>
      <c r="F58" s="70">
        <v>383100</v>
      </c>
      <c r="G58" s="70">
        <f t="shared" si="1"/>
        <v>15324000</v>
      </c>
      <c r="H58" s="61" t="s">
        <v>430</v>
      </c>
      <c r="I58" s="84" t="s">
        <v>422</v>
      </c>
      <c r="J58" s="63" t="s">
        <v>554</v>
      </c>
      <c r="K58" s="63" t="s">
        <v>474</v>
      </c>
      <c r="L58" s="69"/>
      <c r="M58" s="61"/>
      <c r="N58" s="61"/>
      <c r="O58" s="92"/>
    </row>
    <row r="59" spans="1:15" s="88" customFormat="1" ht="69" x14ac:dyDescent="0.3">
      <c r="A59" s="27">
        <v>81</v>
      </c>
      <c r="B59" s="89" t="s">
        <v>192</v>
      </c>
      <c r="C59" s="90">
        <v>20</v>
      </c>
      <c r="D59" s="91">
        <v>71900</v>
      </c>
      <c r="E59" s="70">
        <f t="shared" si="0"/>
        <v>1438000</v>
      </c>
      <c r="F59" s="70">
        <v>71900</v>
      </c>
      <c r="G59" s="70">
        <f t="shared" si="1"/>
        <v>1438000</v>
      </c>
      <c r="H59" s="61" t="s">
        <v>430</v>
      </c>
      <c r="I59" s="84" t="s">
        <v>422</v>
      </c>
      <c r="J59" s="63" t="s">
        <v>555</v>
      </c>
      <c r="K59" s="63" t="s">
        <v>474</v>
      </c>
      <c r="L59" s="69"/>
      <c r="M59" s="61"/>
      <c r="N59" s="61"/>
      <c r="O59" s="92"/>
    </row>
    <row r="60" spans="1:15" s="88" customFormat="1" ht="69" x14ac:dyDescent="0.3">
      <c r="A60" s="27">
        <v>82</v>
      </c>
      <c r="B60" s="89" t="s">
        <v>194</v>
      </c>
      <c r="C60" s="90">
        <v>3</v>
      </c>
      <c r="D60" s="91">
        <v>526700</v>
      </c>
      <c r="E60" s="70">
        <f t="shared" si="0"/>
        <v>1580100</v>
      </c>
      <c r="F60" s="70">
        <v>526700</v>
      </c>
      <c r="G60" s="70">
        <f t="shared" si="1"/>
        <v>1580100</v>
      </c>
      <c r="H60" s="61" t="s">
        <v>430</v>
      </c>
      <c r="I60" s="84" t="s">
        <v>422</v>
      </c>
      <c r="J60" s="63" t="s">
        <v>556</v>
      </c>
      <c r="K60" s="63" t="s">
        <v>474</v>
      </c>
      <c r="L60" s="69"/>
      <c r="M60" s="61"/>
      <c r="N60" s="61"/>
      <c r="O60" s="92"/>
    </row>
    <row r="61" spans="1:15" s="88" customFormat="1" ht="69" x14ac:dyDescent="0.3">
      <c r="A61" s="27">
        <v>83</v>
      </c>
      <c r="B61" s="89" t="s">
        <v>196</v>
      </c>
      <c r="C61" s="90">
        <v>20</v>
      </c>
      <c r="D61" s="91">
        <v>97400</v>
      </c>
      <c r="E61" s="70">
        <f t="shared" si="0"/>
        <v>1948000</v>
      </c>
      <c r="F61" s="70">
        <v>97400</v>
      </c>
      <c r="G61" s="70">
        <f t="shared" si="1"/>
        <v>1948000</v>
      </c>
      <c r="H61" s="61" t="s">
        <v>430</v>
      </c>
      <c r="I61" s="84" t="s">
        <v>422</v>
      </c>
      <c r="J61" s="63" t="s">
        <v>557</v>
      </c>
      <c r="K61" s="63" t="s">
        <v>474</v>
      </c>
      <c r="L61" s="69"/>
      <c r="M61" s="61"/>
      <c r="N61" s="61"/>
      <c r="O61" s="92"/>
    </row>
    <row r="62" spans="1:15" s="88" customFormat="1" ht="69" x14ac:dyDescent="0.3">
      <c r="A62" s="103">
        <v>85</v>
      </c>
      <c r="B62" s="78" t="s">
        <v>200</v>
      </c>
      <c r="C62" s="81">
        <v>200</v>
      </c>
      <c r="D62" s="82">
        <v>39600</v>
      </c>
      <c r="E62" s="70">
        <f t="shared" si="0"/>
        <v>7920000</v>
      </c>
      <c r="F62" s="70">
        <v>36500</v>
      </c>
      <c r="G62" s="70">
        <f t="shared" si="1"/>
        <v>7300000</v>
      </c>
      <c r="H62" s="61" t="s">
        <v>430</v>
      </c>
      <c r="I62" s="84" t="s">
        <v>36</v>
      </c>
      <c r="J62" s="63" t="s">
        <v>572</v>
      </c>
      <c r="K62" s="63" t="s">
        <v>570</v>
      </c>
      <c r="L62" s="69"/>
      <c r="M62" s="61"/>
      <c r="N62" s="61"/>
      <c r="O62" s="92"/>
    </row>
    <row r="63" spans="1:15" s="88" customFormat="1" ht="207" x14ac:dyDescent="0.3">
      <c r="A63" s="27">
        <v>86</v>
      </c>
      <c r="B63" s="89" t="s">
        <v>202</v>
      </c>
      <c r="C63" s="90">
        <v>60</v>
      </c>
      <c r="D63" s="91">
        <v>12560</v>
      </c>
      <c r="E63" s="70">
        <f t="shared" si="0"/>
        <v>753600</v>
      </c>
      <c r="F63" s="70">
        <v>12000</v>
      </c>
      <c r="G63" s="70">
        <f t="shared" si="1"/>
        <v>720000</v>
      </c>
      <c r="H63" s="61" t="s">
        <v>477</v>
      </c>
      <c r="I63" s="84" t="s">
        <v>423</v>
      </c>
      <c r="J63" s="63" t="s">
        <v>475</v>
      </c>
      <c r="K63" s="63" t="s">
        <v>431</v>
      </c>
      <c r="L63" s="69" t="s">
        <v>424</v>
      </c>
      <c r="M63" s="61" t="s">
        <v>479</v>
      </c>
      <c r="N63" s="61" t="s">
        <v>478</v>
      </c>
      <c r="O63" s="92"/>
    </row>
    <row r="64" spans="1:15" s="88" customFormat="1" ht="234.6" x14ac:dyDescent="0.3">
      <c r="A64" s="27">
        <v>87</v>
      </c>
      <c r="B64" s="89" t="s">
        <v>204</v>
      </c>
      <c r="C64" s="90">
        <v>30</v>
      </c>
      <c r="D64" s="91">
        <v>16160</v>
      </c>
      <c r="E64" s="70">
        <f t="shared" si="0"/>
        <v>484800</v>
      </c>
      <c r="F64" s="70">
        <v>14650</v>
      </c>
      <c r="G64" s="70">
        <f t="shared" si="1"/>
        <v>439500</v>
      </c>
      <c r="H64" s="61" t="s">
        <v>477</v>
      </c>
      <c r="I64" s="84" t="s">
        <v>423</v>
      </c>
      <c r="J64" s="63" t="s">
        <v>476</v>
      </c>
      <c r="K64" s="63" t="s">
        <v>431</v>
      </c>
      <c r="L64" s="69" t="s">
        <v>424</v>
      </c>
      <c r="M64" s="61" t="s">
        <v>480</v>
      </c>
      <c r="N64" s="61" t="s">
        <v>478</v>
      </c>
      <c r="O64" s="92"/>
    </row>
    <row r="65" spans="1:15" s="88" customFormat="1" ht="151.80000000000001" x14ac:dyDescent="0.3">
      <c r="A65" s="27">
        <v>88</v>
      </c>
      <c r="B65" s="89" t="s">
        <v>206</v>
      </c>
      <c r="C65" s="90">
        <v>60</v>
      </c>
      <c r="D65" s="91">
        <v>18000</v>
      </c>
      <c r="E65" s="70">
        <f t="shared" si="0"/>
        <v>1080000</v>
      </c>
      <c r="F65" s="70">
        <v>18000</v>
      </c>
      <c r="G65" s="70">
        <f t="shared" si="1"/>
        <v>1080000</v>
      </c>
      <c r="H65" s="61" t="s">
        <v>430</v>
      </c>
      <c r="I65" s="84" t="s">
        <v>424</v>
      </c>
      <c r="J65" s="63" t="s">
        <v>481</v>
      </c>
      <c r="K65" s="63" t="s">
        <v>478</v>
      </c>
      <c r="L65" s="69"/>
      <c r="M65" s="61"/>
      <c r="N65" s="61"/>
      <c r="O65" s="92"/>
    </row>
    <row r="66" spans="1:15" s="88" customFormat="1" ht="165.6" x14ac:dyDescent="0.3">
      <c r="A66" s="27">
        <v>89</v>
      </c>
      <c r="B66" s="89" t="s">
        <v>208</v>
      </c>
      <c r="C66" s="90">
        <v>32</v>
      </c>
      <c r="D66" s="91">
        <v>14200</v>
      </c>
      <c r="E66" s="70">
        <f t="shared" si="0"/>
        <v>454400</v>
      </c>
      <c r="F66" s="70">
        <v>14200</v>
      </c>
      <c r="G66" s="70">
        <f t="shared" si="1"/>
        <v>454400</v>
      </c>
      <c r="H66" s="61" t="s">
        <v>430</v>
      </c>
      <c r="I66" s="84" t="s">
        <v>424</v>
      </c>
      <c r="J66" s="63" t="s">
        <v>482</v>
      </c>
      <c r="K66" s="63" t="s">
        <v>478</v>
      </c>
      <c r="L66" s="69"/>
      <c r="M66" s="61"/>
      <c r="N66" s="61"/>
      <c r="O66" s="92"/>
    </row>
    <row r="67" spans="1:15" s="88" customFormat="1" ht="151.80000000000001" x14ac:dyDescent="0.3">
      <c r="A67" s="27">
        <v>90</v>
      </c>
      <c r="B67" s="89" t="s">
        <v>210</v>
      </c>
      <c r="C67" s="90">
        <v>2</v>
      </c>
      <c r="D67" s="91">
        <v>246000</v>
      </c>
      <c r="E67" s="70">
        <f t="shared" si="0"/>
        <v>492000</v>
      </c>
      <c r="F67" s="70">
        <v>246000</v>
      </c>
      <c r="G67" s="70">
        <f t="shared" si="1"/>
        <v>492000</v>
      </c>
      <c r="H67" s="61" t="s">
        <v>430</v>
      </c>
      <c r="I67" s="84" t="s">
        <v>424</v>
      </c>
      <c r="J67" s="63" t="s">
        <v>483</v>
      </c>
      <c r="K67" s="63" t="s">
        <v>478</v>
      </c>
      <c r="L67" s="69"/>
      <c r="M67" s="61"/>
      <c r="N67" s="61"/>
      <c r="O67" s="92"/>
    </row>
    <row r="68" spans="1:15" s="88" customFormat="1" ht="151.80000000000001" x14ac:dyDescent="0.3">
      <c r="A68" s="27">
        <v>91</v>
      </c>
      <c r="B68" s="89" t="s">
        <v>212</v>
      </c>
      <c r="C68" s="90">
        <v>2</v>
      </c>
      <c r="D68" s="91">
        <v>288000</v>
      </c>
      <c r="E68" s="70">
        <f t="shared" si="0"/>
        <v>576000</v>
      </c>
      <c r="F68" s="70">
        <v>288000</v>
      </c>
      <c r="G68" s="70">
        <f t="shared" si="1"/>
        <v>576000</v>
      </c>
      <c r="H68" s="61" t="s">
        <v>430</v>
      </c>
      <c r="I68" s="84" t="s">
        <v>424</v>
      </c>
      <c r="J68" s="63" t="s">
        <v>484</v>
      </c>
      <c r="K68" s="63" t="s">
        <v>478</v>
      </c>
      <c r="L68" s="69"/>
      <c r="M68" s="61"/>
      <c r="N68" s="61"/>
      <c r="O68" s="92"/>
    </row>
    <row r="69" spans="1:15" s="88" customFormat="1" ht="69" x14ac:dyDescent="0.3">
      <c r="A69" s="27">
        <v>102</v>
      </c>
      <c r="B69" s="89" t="s">
        <v>232</v>
      </c>
      <c r="C69" s="90">
        <v>5</v>
      </c>
      <c r="D69" s="91">
        <v>150000</v>
      </c>
      <c r="E69" s="70">
        <f t="shared" si="0"/>
        <v>750000</v>
      </c>
      <c r="F69" s="70">
        <v>150000</v>
      </c>
      <c r="G69" s="70">
        <f t="shared" si="1"/>
        <v>750000</v>
      </c>
      <c r="H69" s="61" t="s">
        <v>430</v>
      </c>
      <c r="I69" s="84" t="s">
        <v>416</v>
      </c>
      <c r="J69" s="63" t="s">
        <v>486</v>
      </c>
      <c r="K69" s="63" t="s">
        <v>485</v>
      </c>
      <c r="L69" s="69"/>
      <c r="M69" s="61"/>
      <c r="N69" s="61"/>
      <c r="O69" s="92"/>
    </row>
    <row r="70" spans="1:15" s="88" customFormat="1" ht="69" x14ac:dyDescent="0.3">
      <c r="A70" s="27">
        <v>103</v>
      </c>
      <c r="B70" s="89" t="s">
        <v>234</v>
      </c>
      <c r="C70" s="90">
        <v>5</v>
      </c>
      <c r="D70" s="91">
        <v>500000</v>
      </c>
      <c r="E70" s="70">
        <f t="shared" ref="E70:E124" si="2">C70*D70</f>
        <v>2500000</v>
      </c>
      <c r="F70" s="70">
        <v>500000</v>
      </c>
      <c r="G70" s="70">
        <f t="shared" ref="G70:G124" si="3">C70*F70</f>
        <v>2500000</v>
      </c>
      <c r="H70" s="61" t="s">
        <v>430</v>
      </c>
      <c r="I70" s="84" t="s">
        <v>416</v>
      </c>
      <c r="J70" s="63" t="s">
        <v>487</v>
      </c>
      <c r="K70" s="63" t="s">
        <v>485</v>
      </c>
      <c r="L70" s="69"/>
      <c r="M70" s="61"/>
      <c r="N70" s="61"/>
      <c r="O70" s="92"/>
    </row>
    <row r="71" spans="1:15" s="88" customFormat="1" ht="69" x14ac:dyDescent="0.3">
      <c r="A71" s="27">
        <v>105</v>
      </c>
      <c r="B71" s="89" t="s">
        <v>238</v>
      </c>
      <c r="C71" s="90">
        <v>9</v>
      </c>
      <c r="D71" s="91">
        <v>500000</v>
      </c>
      <c r="E71" s="70">
        <f t="shared" si="2"/>
        <v>4500000</v>
      </c>
      <c r="F71" s="70">
        <v>500000</v>
      </c>
      <c r="G71" s="70">
        <f t="shared" si="3"/>
        <v>4500000</v>
      </c>
      <c r="H71" s="61" t="s">
        <v>430</v>
      </c>
      <c r="I71" s="84" t="s">
        <v>416</v>
      </c>
      <c r="J71" s="63" t="s">
        <v>488</v>
      </c>
      <c r="K71" s="63" t="s">
        <v>485</v>
      </c>
      <c r="L71" s="69"/>
      <c r="M71" s="61"/>
      <c r="N71" s="61"/>
      <c r="O71" s="92"/>
    </row>
    <row r="72" spans="1:15" s="88" customFormat="1" ht="69" x14ac:dyDescent="0.3">
      <c r="A72" s="27">
        <v>106</v>
      </c>
      <c r="B72" s="89" t="s">
        <v>240</v>
      </c>
      <c r="C72" s="90">
        <v>9</v>
      </c>
      <c r="D72" s="91">
        <v>420000</v>
      </c>
      <c r="E72" s="70">
        <f t="shared" si="2"/>
        <v>3780000</v>
      </c>
      <c r="F72" s="70">
        <v>420000</v>
      </c>
      <c r="G72" s="70">
        <f t="shared" si="3"/>
        <v>3780000</v>
      </c>
      <c r="H72" s="61" t="s">
        <v>430</v>
      </c>
      <c r="I72" s="84" t="s">
        <v>416</v>
      </c>
      <c r="J72" s="63" t="s">
        <v>489</v>
      </c>
      <c r="K72" s="63" t="s">
        <v>485</v>
      </c>
      <c r="L72" s="69"/>
      <c r="M72" s="61"/>
      <c r="N72" s="61"/>
      <c r="O72" s="92"/>
    </row>
    <row r="73" spans="1:15" s="88" customFormat="1" ht="69" x14ac:dyDescent="0.3">
      <c r="A73" s="27">
        <v>107</v>
      </c>
      <c r="B73" s="89" t="s">
        <v>242</v>
      </c>
      <c r="C73" s="90">
        <v>1</v>
      </c>
      <c r="D73" s="91">
        <v>130000</v>
      </c>
      <c r="E73" s="70">
        <f t="shared" si="2"/>
        <v>130000</v>
      </c>
      <c r="F73" s="70">
        <v>130000</v>
      </c>
      <c r="G73" s="70">
        <f t="shared" si="3"/>
        <v>130000</v>
      </c>
      <c r="H73" s="61" t="s">
        <v>430</v>
      </c>
      <c r="I73" s="84" t="s">
        <v>416</v>
      </c>
      <c r="J73" s="63" t="s">
        <v>490</v>
      </c>
      <c r="K73" s="63" t="s">
        <v>485</v>
      </c>
      <c r="L73" s="69"/>
      <c r="M73" s="61"/>
      <c r="N73" s="61"/>
      <c r="O73" s="92"/>
    </row>
    <row r="74" spans="1:15" s="88" customFormat="1" ht="69" x14ac:dyDescent="0.3">
      <c r="A74" s="27">
        <v>108</v>
      </c>
      <c r="B74" s="89" t="s">
        <v>244</v>
      </c>
      <c r="C74" s="90">
        <v>1</v>
      </c>
      <c r="D74" s="91">
        <v>505000</v>
      </c>
      <c r="E74" s="70">
        <f t="shared" si="2"/>
        <v>505000</v>
      </c>
      <c r="F74" s="70">
        <v>505000</v>
      </c>
      <c r="G74" s="70">
        <f t="shared" si="3"/>
        <v>505000</v>
      </c>
      <c r="H74" s="61" t="s">
        <v>430</v>
      </c>
      <c r="I74" s="84" t="s">
        <v>33</v>
      </c>
      <c r="J74" s="63" t="s">
        <v>558</v>
      </c>
      <c r="K74" s="63" t="s">
        <v>491</v>
      </c>
      <c r="L74" s="69"/>
      <c r="M74" s="61"/>
      <c r="N74" s="61"/>
      <c r="O74" s="92"/>
    </row>
    <row r="75" spans="1:15" s="88" customFormat="1" ht="69" x14ac:dyDescent="0.3">
      <c r="A75" s="27">
        <v>109</v>
      </c>
      <c r="B75" s="89" t="s">
        <v>246</v>
      </c>
      <c r="C75" s="90">
        <v>100</v>
      </c>
      <c r="D75" s="91">
        <v>10500</v>
      </c>
      <c r="E75" s="70">
        <f t="shared" si="2"/>
        <v>1050000</v>
      </c>
      <c r="F75" s="70">
        <v>10500</v>
      </c>
      <c r="G75" s="70">
        <f t="shared" si="3"/>
        <v>1050000</v>
      </c>
      <c r="H75" s="61" t="s">
        <v>430</v>
      </c>
      <c r="I75" s="84" t="s">
        <v>33</v>
      </c>
      <c r="J75" s="63" t="s">
        <v>559</v>
      </c>
      <c r="K75" s="63" t="s">
        <v>491</v>
      </c>
      <c r="L75" s="69"/>
      <c r="M75" s="61"/>
      <c r="N75" s="61"/>
      <c r="O75" s="92"/>
    </row>
    <row r="76" spans="1:15" s="88" customFormat="1" ht="69" x14ac:dyDescent="0.3">
      <c r="A76" s="27">
        <v>110</v>
      </c>
      <c r="B76" s="89" t="s">
        <v>248</v>
      </c>
      <c r="C76" s="90">
        <v>20</v>
      </c>
      <c r="D76" s="91">
        <v>70000</v>
      </c>
      <c r="E76" s="70">
        <f t="shared" si="2"/>
        <v>1400000</v>
      </c>
      <c r="F76" s="70">
        <v>40000</v>
      </c>
      <c r="G76" s="70">
        <f t="shared" si="3"/>
        <v>800000</v>
      </c>
      <c r="H76" s="61" t="s">
        <v>430</v>
      </c>
      <c r="I76" s="84" t="s">
        <v>30</v>
      </c>
      <c r="J76" s="63" t="s">
        <v>496</v>
      </c>
      <c r="K76" s="63" t="s">
        <v>444</v>
      </c>
      <c r="L76" s="69"/>
      <c r="M76" s="61"/>
      <c r="N76" s="61"/>
      <c r="O76" s="92"/>
    </row>
    <row r="77" spans="1:15" s="88" customFormat="1" ht="69" x14ac:dyDescent="0.3">
      <c r="A77" s="27">
        <v>111</v>
      </c>
      <c r="B77" s="89" t="s">
        <v>250</v>
      </c>
      <c r="C77" s="90">
        <v>20</v>
      </c>
      <c r="D77" s="91">
        <v>70000</v>
      </c>
      <c r="E77" s="70">
        <f t="shared" si="2"/>
        <v>1400000</v>
      </c>
      <c r="F77" s="70">
        <v>40000</v>
      </c>
      <c r="G77" s="70">
        <f t="shared" si="3"/>
        <v>800000</v>
      </c>
      <c r="H77" s="61" t="s">
        <v>430</v>
      </c>
      <c r="I77" s="84" t="s">
        <v>30</v>
      </c>
      <c r="J77" s="63" t="s">
        <v>497</v>
      </c>
      <c r="K77" s="63" t="s">
        <v>492</v>
      </c>
      <c r="L77" s="69"/>
      <c r="M77" s="61"/>
      <c r="N77" s="61"/>
      <c r="O77" s="92"/>
    </row>
    <row r="78" spans="1:15" s="88" customFormat="1" ht="69" x14ac:dyDescent="0.3">
      <c r="A78" s="27">
        <v>112</v>
      </c>
      <c r="B78" s="89" t="s">
        <v>252</v>
      </c>
      <c r="C78" s="90">
        <v>2</v>
      </c>
      <c r="D78" s="91">
        <v>100000</v>
      </c>
      <c r="E78" s="70">
        <f t="shared" si="2"/>
        <v>200000</v>
      </c>
      <c r="F78" s="70">
        <v>48000</v>
      </c>
      <c r="G78" s="70">
        <f t="shared" si="3"/>
        <v>96000</v>
      </c>
      <c r="H78" s="61" t="s">
        <v>430</v>
      </c>
      <c r="I78" s="84" t="s">
        <v>30</v>
      </c>
      <c r="J78" s="63" t="s">
        <v>498</v>
      </c>
      <c r="K78" s="63" t="s">
        <v>493</v>
      </c>
      <c r="L78" s="69"/>
      <c r="M78" s="61"/>
      <c r="N78" s="61"/>
      <c r="O78" s="92"/>
    </row>
    <row r="79" spans="1:15" s="88" customFormat="1" ht="69" x14ac:dyDescent="0.3">
      <c r="A79" s="27">
        <v>113</v>
      </c>
      <c r="B79" s="89" t="s">
        <v>254</v>
      </c>
      <c r="C79" s="90">
        <v>2</v>
      </c>
      <c r="D79" s="91">
        <v>100000</v>
      </c>
      <c r="E79" s="70">
        <f t="shared" si="2"/>
        <v>200000</v>
      </c>
      <c r="F79" s="70">
        <v>48000</v>
      </c>
      <c r="G79" s="70">
        <f t="shared" si="3"/>
        <v>96000</v>
      </c>
      <c r="H79" s="61" t="s">
        <v>430</v>
      </c>
      <c r="I79" s="84" t="s">
        <v>30</v>
      </c>
      <c r="J79" s="63" t="s">
        <v>499</v>
      </c>
      <c r="K79" s="63" t="s">
        <v>494</v>
      </c>
      <c r="L79" s="69"/>
      <c r="M79" s="61"/>
      <c r="N79" s="61"/>
      <c r="O79" s="92"/>
    </row>
    <row r="80" spans="1:15" s="88" customFormat="1" ht="69" x14ac:dyDescent="0.3">
      <c r="A80" s="27">
        <v>114</v>
      </c>
      <c r="B80" s="89" t="s">
        <v>256</v>
      </c>
      <c r="C80" s="90">
        <v>2</v>
      </c>
      <c r="D80" s="91">
        <v>120000</v>
      </c>
      <c r="E80" s="70">
        <f t="shared" si="2"/>
        <v>240000</v>
      </c>
      <c r="F80" s="70">
        <v>48000</v>
      </c>
      <c r="G80" s="70">
        <f t="shared" si="3"/>
        <v>96000</v>
      </c>
      <c r="H80" s="61" t="s">
        <v>430</v>
      </c>
      <c r="I80" s="84" t="s">
        <v>30</v>
      </c>
      <c r="J80" s="63" t="s">
        <v>500</v>
      </c>
      <c r="K80" s="63" t="s">
        <v>495</v>
      </c>
      <c r="L80" s="69"/>
      <c r="M80" s="61"/>
      <c r="N80" s="61"/>
      <c r="O80" s="92"/>
    </row>
    <row r="81" spans="1:15" s="88" customFormat="1" ht="138" x14ac:dyDescent="0.3">
      <c r="A81" s="27">
        <v>115</v>
      </c>
      <c r="B81" s="89" t="s">
        <v>258</v>
      </c>
      <c r="C81" s="90">
        <v>20</v>
      </c>
      <c r="D81" s="91">
        <v>1950500</v>
      </c>
      <c r="E81" s="70">
        <f t="shared" si="2"/>
        <v>39010000</v>
      </c>
      <c r="F81" s="70">
        <v>1950500</v>
      </c>
      <c r="G81" s="70">
        <f t="shared" si="3"/>
        <v>39010000</v>
      </c>
      <c r="H81" s="61" t="s">
        <v>430</v>
      </c>
      <c r="I81" s="84" t="s">
        <v>32</v>
      </c>
      <c r="J81" s="63" t="s">
        <v>501</v>
      </c>
      <c r="K81" s="63" t="s">
        <v>456</v>
      </c>
      <c r="L81" s="69"/>
      <c r="M81" s="61"/>
      <c r="N81" s="61"/>
      <c r="O81" s="92"/>
    </row>
    <row r="82" spans="1:15" s="88" customFormat="1" ht="124.2" x14ac:dyDescent="0.3">
      <c r="A82" s="27">
        <v>122</v>
      </c>
      <c r="B82" s="89" t="s">
        <v>272</v>
      </c>
      <c r="C82" s="90">
        <v>10</v>
      </c>
      <c r="D82" s="91">
        <v>40093</v>
      </c>
      <c r="E82" s="70">
        <f t="shared" si="2"/>
        <v>400930</v>
      </c>
      <c r="F82" s="70">
        <v>40000</v>
      </c>
      <c r="G82" s="70">
        <f t="shared" si="3"/>
        <v>400000</v>
      </c>
      <c r="H82" s="61" t="s">
        <v>430</v>
      </c>
      <c r="I82" s="84" t="s">
        <v>417</v>
      </c>
      <c r="J82" s="63" t="s">
        <v>545</v>
      </c>
      <c r="K82" s="63" t="s">
        <v>502</v>
      </c>
      <c r="L82" s="69"/>
      <c r="M82" s="61"/>
      <c r="N82" s="61"/>
      <c r="O82" s="92"/>
    </row>
    <row r="83" spans="1:15" s="88" customFormat="1" ht="69" x14ac:dyDescent="0.3">
      <c r="A83" s="27">
        <v>124</v>
      </c>
      <c r="B83" s="89" t="s">
        <v>276</v>
      </c>
      <c r="C83" s="90">
        <v>2</v>
      </c>
      <c r="D83" s="91">
        <v>90000</v>
      </c>
      <c r="E83" s="70">
        <f t="shared" si="2"/>
        <v>180000</v>
      </c>
      <c r="F83" s="70">
        <v>48000</v>
      </c>
      <c r="G83" s="70">
        <f t="shared" si="3"/>
        <v>96000</v>
      </c>
      <c r="H83" s="61" t="s">
        <v>430</v>
      </c>
      <c r="I83" s="84" t="s">
        <v>30</v>
      </c>
      <c r="J83" s="63" t="s">
        <v>503</v>
      </c>
      <c r="K83" s="63" t="s">
        <v>492</v>
      </c>
      <c r="L83" s="69"/>
      <c r="M83" s="61"/>
      <c r="N83" s="61"/>
      <c r="O83" s="92"/>
    </row>
    <row r="84" spans="1:15" s="88" customFormat="1" ht="69" x14ac:dyDescent="0.3">
      <c r="A84" s="27">
        <v>125</v>
      </c>
      <c r="B84" s="89" t="s">
        <v>278</v>
      </c>
      <c r="C84" s="90">
        <v>20</v>
      </c>
      <c r="D84" s="91">
        <v>25000</v>
      </c>
      <c r="E84" s="70">
        <f t="shared" si="2"/>
        <v>500000</v>
      </c>
      <c r="F84" s="70">
        <v>19000</v>
      </c>
      <c r="G84" s="70">
        <f t="shared" si="3"/>
        <v>380000</v>
      </c>
      <c r="H84" s="61" t="s">
        <v>430</v>
      </c>
      <c r="I84" s="84" t="s">
        <v>30</v>
      </c>
      <c r="J84" s="63" t="s">
        <v>504</v>
      </c>
      <c r="K84" s="63" t="s">
        <v>492</v>
      </c>
      <c r="L84" s="69"/>
      <c r="M84" s="61"/>
      <c r="N84" s="61"/>
      <c r="O84" s="92"/>
    </row>
    <row r="85" spans="1:15" s="88" customFormat="1" ht="69" x14ac:dyDescent="0.3">
      <c r="A85" s="27">
        <v>133</v>
      </c>
      <c r="B85" s="89" t="s">
        <v>294</v>
      </c>
      <c r="C85" s="90">
        <v>2</v>
      </c>
      <c r="D85" s="91">
        <v>560648</v>
      </c>
      <c r="E85" s="70">
        <f t="shared" si="2"/>
        <v>1121296</v>
      </c>
      <c r="F85" s="70">
        <v>560640</v>
      </c>
      <c r="G85" s="70">
        <f t="shared" si="3"/>
        <v>1121280</v>
      </c>
      <c r="H85" s="61" t="s">
        <v>430</v>
      </c>
      <c r="I85" s="84" t="s">
        <v>420</v>
      </c>
      <c r="J85" s="63" t="s">
        <v>505</v>
      </c>
      <c r="K85" s="63" t="s">
        <v>434</v>
      </c>
      <c r="L85" s="69"/>
      <c r="M85" s="61"/>
      <c r="N85" s="61"/>
      <c r="O85" s="92"/>
    </row>
    <row r="86" spans="1:15" s="88" customFormat="1" ht="69" x14ac:dyDescent="0.3">
      <c r="A86" s="27">
        <v>134</v>
      </c>
      <c r="B86" s="89" t="s">
        <v>296</v>
      </c>
      <c r="C86" s="90">
        <v>5</v>
      </c>
      <c r="D86" s="91">
        <v>162540</v>
      </c>
      <c r="E86" s="70">
        <f t="shared" si="2"/>
        <v>812700</v>
      </c>
      <c r="F86" s="70">
        <v>154800</v>
      </c>
      <c r="G86" s="70">
        <f t="shared" si="3"/>
        <v>774000</v>
      </c>
      <c r="H86" s="61" t="s">
        <v>430</v>
      </c>
      <c r="I86" s="84" t="s">
        <v>423</v>
      </c>
      <c r="J86" s="63" t="s">
        <v>506</v>
      </c>
      <c r="K86" s="63" t="s">
        <v>431</v>
      </c>
      <c r="L86" s="69"/>
      <c r="M86" s="61"/>
      <c r="N86" s="61"/>
      <c r="O86" s="92"/>
    </row>
    <row r="87" spans="1:15" s="88" customFormat="1" ht="69" x14ac:dyDescent="0.3">
      <c r="A87" s="27">
        <v>135</v>
      </c>
      <c r="B87" s="89" t="s">
        <v>298</v>
      </c>
      <c r="C87" s="90">
        <v>10</v>
      </c>
      <c r="D87" s="91">
        <v>71852</v>
      </c>
      <c r="E87" s="70">
        <f t="shared" si="2"/>
        <v>718520</v>
      </c>
      <c r="F87" s="70">
        <v>71850</v>
      </c>
      <c r="G87" s="70">
        <f t="shared" si="3"/>
        <v>718500</v>
      </c>
      <c r="H87" s="61" t="s">
        <v>430</v>
      </c>
      <c r="I87" s="84" t="s">
        <v>420</v>
      </c>
      <c r="J87" s="63" t="s">
        <v>507</v>
      </c>
      <c r="K87" s="63" t="s">
        <v>434</v>
      </c>
      <c r="L87" s="69"/>
      <c r="M87" s="61"/>
      <c r="N87" s="61"/>
      <c r="O87" s="92"/>
    </row>
    <row r="88" spans="1:15" s="88" customFormat="1" ht="69" x14ac:dyDescent="0.3">
      <c r="A88" s="27">
        <v>136</v>
      </c>
      <c r="B88" s="89" t="s">
        <v>300</v>
      </c>
      <c r="C88" s="90">
        <v>15</v>
      </c>
      <c r="D88" s="91">
        <v>48576</v>
      </c>
      <c r="E88" s="70">
        <f t="shared" si="2"/>
        <v>728640</v>
      </c>
      <c r="F88" s="70">
        <v>48570</v>
      </c>
      <c r="G88" s="70">
        <f t="shared" si="3"/>
        <v>728550</v>
      </c>
      <c r="H88" s="61" t="s">
        <v>430</v>
      </c>
      <c r="I88" s="84" t="s">
        <v>420</v>
      </c>
      <c r="J88" s="63" t="s">
        <v>508</v>
      </c>
      <c r="K88" s="63" t="s">
        <v>434</v>
      </c>
      <c r="L88" s="69"/>
      <c r="M88" s="61"/>
      <c r="N88" s="61"/>
      <c r="O88" s="92"/>
    </row>
    <row r="89" spans="1:15" s="88" customFormat="1" ht="69" x14ac:dyDescent="0.3">
      <c r="A89" s="27">
        <v>137</v>
      </c>
      <c r="B89" s="89" t="s">
        <v>302</v>
      </c>
      <c r="C89" s="90">
        <v>1</v>
      </c>
      <c r="D89" s="91">
        <v>50600</v>
      </c>
      <c r="E89" s="70">
        <f t="shared" si="2"/>
        <v>50600</v>
      </c>
      <c r="F89" s="70">
        <v>50500</v>
      </c>
      <c r="G89" s="70">
        <f t="shared" si="3"/>
        <v>50500</v>
      </c>
      <c r="H89" s="61" t="s">
        <v>430</v>
      </c>
      <c r="I89" s="84" t="s">
        <v>420</v>
      </c>
      <c r="J89" s="63" t="s">
        <v>509</v>
      </c>
      <c r="K89" s="63" t="s">
        <v>434</v>
      </c>
      <c r="L89" s="69"/>
      <c r="M89" s="61"/>
      <c r="N89" s="61"/>
      <c r="O89" s="92"/>
    </row>
    <row r="90" spans="1:15" s="88" customFormat="1" ht="69" x14ac:dyDescent="0.3">
      <c r="A90" s="27">
        <v>139</v>
      </c>
      <c r="B90" s="89" t="s">
        <v>305</v>
      </c>
      <c r="C90" s="90">
        <v>2</v>
      </c>
      <c r="D90" s="91">
        <v>369907</v>
      </c>
      <c r="E90" s="70">
        <f t="shared" si="2"/>
        <v>739814</v>
      </c>
      <c r="F90" s="70">
        <v>359525</v>
      </c>
      <c r="G90" s="70">
        <f t="shared" si="3"/>
        <v>719050</v>
      </c>
      <c r="H90" s="61" t="s">
        <v>430</v>
      </c>
      <c r="I90" s="84" t="s">
        <v>420</v>
      </c>
      <c r="J90" s="63" t="s">
        <v>510</v>
      </c>
      <c r="K90" s="63" t="s">
        <v>434</v>
      </c>
      <c r="L90" s="69"/>
      <c r="M90" s="61"/>
      <c r="N90" s="61"/>
      <c r="O90" s="92"/>
    </row>
    <row r="91" spans="1:15" s="88" customFormat="1" ht="69" x14ac:dyDescent="0.3">
      <c r="A91" s="27">
        <v>140</v>
      </c>
      <c r="B91" s="89" t="s">
        <v>307</v>
      </c>
      <c r="C91" s="90">
        <v>2</v>
      </c>
      <c r="D91" s="91">
        <v>416146</v>
      </c>
      <c r="E91" s="70">
        <f t="shared" si="2"/>
        <v>832292</v>
      </c>
      <c r="F91" s="70">
        <v>405352</v>
      </c>
      <c r="G91" s="70">
        <f t="shared" si="3"/>
        <v>810704</v>
      </c>
      <c r="H91" s="61" t="s">
        <v>430</v>
      </c>
      <c r="I91" s="84" t="s">
        <v>420</v>
      </c>
      <c r="J91" s="63" t="s">
        <v>511</v>
      </c>
      <c r="K91" s="63" t="s">
        <v>434</v>
      </c>
      <c r="L91" s="69"/>
      <c r="M91" s="61"/>
      <c r="N91" s="61"/>
      <c r="O91" s="92"/>
    </row>
    <row r="92" spans="1:15" s="88" customFormat="1" ht="69" x14ac:dyDescent="0.3">
      <c r="A92" s="27">
        <v>141</v>
      </c>
      <c r="B92" s="89" t="s">
        <v>309</v>
      </c>
      <c r="C92" s="90">
        <v>8</v>
      </c>
      <c r="D92" s="91">
        <v>20807</v>
      </c>
      <c r="E92" s="70">
        <f t="shared" si="2"/>
        <v>166456</v>
      </c>
      <c r="F92" s="70">
        <v>20218</v>
      </c>
      <c r="G92" s="70">
        <f t="shared" si="3"/>
        <v>161744</v>
      </c>
      <c r="H92" s="61" t="s">
        <v>430</v>
      </c>
      <c r="I92" s="84" t="s">
        <v>420</v>
      </c>
      <c r="J92" s="63" t="s">
        <v>512</v>
      </c>
      <c r="K92" s="63" t="s">
        <v>434</v>
      </c>
      <c r="L92" s="69"/>
      <c r="M92" s="61"/>
      <c r="N92" s="61"/>
      <c r="O92" s="92"/>
    </row>
    <row r="93" spans="1:15" s="88" customFormat="1" ht="82.8" x14ac:dyDescent="0.3">
      <c r="A93" s="27">
        <v>145</v>
      </c>
      <c r="B93" s="89" t="s">
        <v>317</v>
      </c>
      <c r="C93" s="90">
        <v>100</v>
      </c>
      <c r="D93" s="91">
        <v>4970</v>
      </c>
      <c r="E93" s="70">
        <f t="shared" si="2"/>
        <v>497000</v>
      </c>
      <c r="F93" s="70">
        <v>4970</v>
      </c>
      <c r="G93" s="70">
        <f t="shared" si="3"/>
        <v>497000</v>
      </c>
      <c r="H93" s="61" t="s">
        <v>430</v>
      </c>
      <c r="I93" s="84" t="s">
        <v>31</v>
      </c>
      <c r="J93" s="63" t="s">
        <v>514</v>
      </c>
      <c r="K93" s="63" t="s">
        <v>513</v>
      </c>
      <c r="L93" s="69"/>
      <c r="M93" s="61"/>
      <c r="N93" s="61"/>
      <c r="O93" s="92"/>
    </row>
    <row r="94" spans="1:15" s="88" customFormat="1" ht="69" x14ac:dyDescent="0.3">
      <c r="A94" s="27">
        <v>146</v>
      </c>
      <c r="B94" s="89" t="s">
        <v>319</v>
      </c>
      <c r="C94" s="90">
        <v>10</v>
      </c>
      <c r="D94" s="91">
        <v>23612</v>
      </c>
      <c r="E94" s="70">
        <f t="shared" si="2"/>
        <v>236120</v>
      </c>
      <c r="F94" s="70">
        <v>22967</v>
      </c>
      <c r="G94" s="70">
        <f t="shared" si="3"/>
        <v>229670</v>
      </c>
      <c r="H94" s="61" t="s">
        <v>430</v>
      </c>
      <c r="I94" s="84" t="s">
        <v>423</v>
      </c>
      <c r="J94" s="63" t="s">
        <v>515</v>
      </c>
      <c r="K94" s="63" t="s">
        <v>431</v>
      </c>
      <c r="L94" s="69"/>
      <c r="M94" s="61"/>
      <c r="N94" s="61"/>
      <c r="O94" s="92"/>
    </row>
    <row r="95" spans="1:15" s="88" customFormat="1" ht="69" x14ac:dyDescent="0.3">
      <c r="A95" s="27">
        <v>147</v>
      </c>
      <c r="B95" s="89" t="s">
        <v>321</v>
      </c>
      <c r="C95" s="90">
        <v>20</v>
      </c>
      <c r="D95" s="91">
        <v>18087</v>
      </c>
      <c r="E95" s="70">
        <f t="shared" si="2"/>
        <v>361740</v>
      </c>
      <c r="F95" s="70">
        <v>17226</v>
      </c>
      <c r="G95" s="70">
        <f t="shared" si="3"/>
        <v>344520</v>
      </c>
      <c r="H95" s="61" t="s">
        <v>430</v>
      </c>
      <c r="I95" s="84" t="s">
        <v>423</v>
      </c>
      <c r="J95" s="63" t="s">
        <v>516</v>
      </c>
      <c r="K95" s="63" t="s">
        <v>431</v>
      </c>
      <c r="L95" s="69"/>
      <c r="M95" s="61"/>
      <c r="N95" s="61"/>
      <c r="O95" s="92"/>
    </row>
    <row r="96" spans="1:15" s="88" customFormat="1" ht="69" x14ac:dyDescent="0.3">
      <c r="A96" s="27">
        <v>148</v>
      </c>
      <c r="B96" s="89" t="s">
        <v>323</v>
      </c>
      <c r="C96" s="90">
        <v>20</v>
      </c>
      <c r="D96" s="91">
        <v>18087</v>
      </c>
      <c r="E96" s="70">
        <f t="shared" si="2"/>
        <v>361740</v>
      </c>
      <c r="F96" s="70">
        <v>17226</v>
      </c>
      <c r="G96" s="70">
        <f t="shared" si="3"/>
        <v>344520</v>
      </c>
      <c r="H96" s="61" t="s">
        <v>430</v>
      </c>
      <c r="I96" s="84" t="s">
        <v>423</v>
      </c>
      <c r="J96" s="63" t="s">
        <v>517</v>
      </c>
      <c r="K96" s="63" t="s">
        <v>431</v>
      </c>
      <c r="L96" s="69"/>
      <c r="M96" s="61"/>
      <c r="N96" s="61"/>
      <c r="O96" s="92"/>
    </row>
    <row r="97" spans="1:15" s="88" customFormat="1" ht="69" x14ac:dyDescent="0.3">
      <c r="A97" s="27">
        <v>149</v>
      </c>
      <c r="B97" s="89" t="s">
        <v>325</v>
      </c>
      <c r="C97" s="90">
        <v>10</v>
      </c>
      <c r="D97" s="91">
        <v>35640</v>
      </c>
      <c r="E97" s="70">
        <f t="shared" si="2"/>
        <v>356400</v>
      </c>
      <c r="F97" s="70">
        <v>31266</v>
      </c>
      <c r="G97" s="70">
        <f t="shared" si="3"/>
        <v>312660</v>
      </c>
      <c r="H97" s="61" t="s">
        <v>430</v>
      </c>
      <c r="I97" s="84" t="s">
        <v>423</v>
      </c>
      <c r="J97" s="63" t="s">
        <v>518</v>
      </c>
      <c r="K97" s="63" t="s">
        <v>431</v>
      </c>
      <c r="L97" s="69"/>
      <c r="M97" s="61"/>
      <c r="N97" s="61"/>
      <c r="O97" s="92"/>
    </row>
    <row r="98" spans="1:15" s="88" customFormat="1" ht="193.2" x14ac:dyDescent="0.3">
      <c r="A98" s="27">
        <v>150</v>
      </c>
      <c r="B98" s="89" t="s">
        <v>327</v>
      </c>
      <c r="C98" s="90">
        <v>40</v>
      </c>
      <c r="D98" s="91">
        <v>265000</v>
      </c>
      <c r="E98" s="70">
        <f t="shared" si="2"/>
        <v>10600000</v>
      </c>
      <c r="F98" s="70">
        <v>264900</v>
      </c>
      <c r="G98" s="70">
        <f t="shared" si="3"/>
        <v>10596000</v>
      </c>
      <c r="H98" s="61" t="s">
        <v>430</v>
      </c>
      <c r="I98" s="84" t="s">
        <v>417</v>
      </c>
      <c r="J98" s="63" t="s">
        <v>547</v>
      </c>
      <c r="K98" s="63" t="s">
        <v>502</v>
      </c>
      <c r="L98" s="69"/>
      <c r="M98" s="61"/>
      <c r="N98" s="61"/>
      <c r="O98" s="92"/>
    </row>
    <row r="99" spans="1:15" s="88" customFormat="1" ht="124.2" x14ac:dyDescent="0.3">
      <c r="A99" s="27">
        <v>151</v>
      </c>
      <c r="B99" s="89" t="s">
        <v>329</v>
      </c>
      <c r="C99" s="90">
        <v>150</v>
      </c>
      <c r="D99" s="91">
        <v>33541</v>
      </c>
      <c r="E99" s="70">
        <f t="shared" si="2"/>
        <v>5031150</v>
      </c>
      <c r="F99" s="70">
        <v>33500</v>
      </c>
      <c r="G99" s="70">
        <f t="shared" si="3"/>
        <v>5025000</v>
      </c>
      <c r="H99" s="61" t="s">
        <v>430</v>
      </c>
      <c r="I99" s="84" t="s">
        <v>417</v>
      </c>
      <c r="J99" s="63" t="s">
        <v>546</v>
      </c>
      <c r="K99" s="63" t="s">
        <v>502</v>
      </c>
      <c r="L99" s="69"/>
      <c r="M99" s="61"/>
      <c r="N99" s="61"/>
      <c r="O99" s="92"/>
    </row>
    <row r="100" spans="1:15" s="88" customFormat="1" ht="179.4" x14ac:dyDescent="0.3">
      <c r="A100" s="27">
        <v>158</v>
      </c>
      <c r="B100" s="89" t="s">
        <v>343</v>
      </c>
      <c r="C100" s="90">
        <v>100</v>
      </c>
      <c r="D100" s="91">
        <v>1540</v>
      </c>
      <c r="E100" s="70">
        <f t="shared" si="2"/>
        <v>154000</v>
      </c>
      <c r="F100" s="70">
        <v>1040</v>
      </c>
      <c r="G100" s="70">
        <f t="shared" si="3"/>
        <v>104000</v>
      </c>
      <c r="H100" s="61" t="s">
        <v>477</v>
      </c>
      <c r="I100" s="84" t="s">
        <v>34</v>
      </c>
      <c r="J100" s="63" t="s">
        <v>564</v>
      </c>
      <c r="K100" s="63" t="s">
        <v>455</v>
      </c>
      <c r="L100" s="69" t="s">
        <v>32</v>
      </c>
      <c r="M100" s="61" t="s">
        <v>519</v>
      </c>
      <c r="N100" s="61" t="s">
        <v>456</v>
      </c>
      <c r="O100" s="92"/>
    </row>
    <row r="101" spans="1:15" s="88" customFormat="1" ht="69" x14ac:dyDescent="0.3">
      <c r="A101" s="27">
        <v>159</v>
      </c>
      <c r="B101" s="89" t="s">
        <v>345</v>
      </c>
      <c r="C101" s="90">
        <v>30</v>
      </c>
      <c r="D101" s="91">
        <v>30000</v>
      </c>
      <c r="E101" s="70">
        <f t="shared" si="2"/>
        <v>900000</v>
      </c>
      <c r="F101" s="70">
        <v>30000</v>
      </c>
      <c r="G101" s="70">
        <f t="shared" si="3"/>
        <v>900000</v>
      </c>
      <c r="H101" s="61" t="s">
        <v>430</v>
      </c>
      <c r="I101" s="84" t="s">
        <v>413</v>
      </c>
      <c r="J101" s="63" t="s">
        <v>567</v>
      </c>
      <c r="K101" s="63" t="s">
        <v>520</v>
      </c>
      <c r="L101" s="69"/>
      <c r="M101" s="61"/>
      <c r="N101" s="61"/>
      <c r="O101" s="92"/>
    </row>
    <row r="102" spans="1:15" s="88" customFormat="1" ht="179.4" x14ac:dyDescent="0.3">
      <c r="A102" s="27">
        <v>163</v>
      </c>
      <c r="B102" s="89" t="s">
        <v>353</v>
      </c>
      <c r="C102" s="90">
        <v>12</v>
      </c>
      <c r="D102" s="91">
        <v>2715</v>
      </c>
      <c r="E102" s="70">
        <f t="shared" si="2"/>
        <v>32580</v>
      </c>
      <c r="F102" s="70">
        <v>1235</v>
      </c>
      <c r="G102" s="70">
        <f t="shared" si="3"/>
        <v>14820</v>
      </c>
      <c r="H102" s="61" t="s">
        <v>477</v>
      </c>
      <c r="I102" s="84" t="s">
        <v>30</v>
      </c>
      <c r="J102" s="63" t="s">
        <v>521</v>
      </c>
      <c r="K102" s="63" t="s">
        <v>494</v>
      </c>
      <c r="L102" s="69" t="s">
        <v>32</v>
      </c>
      <c r="M102" s="61" t="s">
        <v>523</v>
      </c>
      <c r="N102" s="61" t="s">
        <v>456</v>
      </c>
      <c r="O102" s="92"/>
    </row>
    <row r="103" spans="1:15" s="88" customFormat="1" ht="69" x14ac:dyDescent="0.3">
      <c r="A103" s="27">
        <v>164</v>
      </c>
      <c r="B103" s="89" t="s">
        <v>355</v>
      </c>
      <c r="C103" s="90">
        <v>36</v>
      </c>
      <c r="D103" s="91">
        <v>1865</v>
      </c>
      <c r="E103" s="70">
        <f t="shared" si="2"/>
        <v>67140</v>
      </c>
      <c r="F103" s="70">
        <v>1625</v>
      </c>
      <c r="G103" s="70">
        <f t="shared" si="3"/>
        <v>58500</v>
      </c>
      <c r="H103" s="61" t="s">
        <v>430</v>
      </c>
      <c r="I103" s="84" t="s">
        <v>30</v>
      </c>
      <c r="J103" s="63" t="s">
        <v>522</v>
      </c>
      <c r="K103" s="63" t="s">
        <v>494</v>
      </c>
      <c r="L103" s="69"/>
      <c r="M103" s="61"/>
      <c r="N103" s="61"/>
      <c r="O103" s="92"/>
    </row>
    <row r="104" spans="1:15" s="88" customFormat="1" ht="138" x14ac:dyDescent="0.3">
      <c r="A104" s="27">
        <v>167</v>
      </c>
      <c r="B104" s="89" t="s">
        <v>361</v>
      </c>
      <c r="C104" s="90">
        <v>24</v>
      </c>
      <c r="D104" s="91">
        <v>1260</v>
      </c>
      <c r="E104" s="70">
        <f t="shared" si="2"/>
        <v>30240</v>
      </c>
      <c r="F104" s="70">
        <v>1190</v>
      </c>
      <c r="G104" s="70">
        <f t="shared" si="3"/>
        <v>28560</v>
      </c>
      <c r="H104" s="61" t="s">
        <v>430</v>
      </c>
      <c r="I104" s="84" t="s">
        <v>32</v>
      </c>
      <c r="J104" s="63" t="s">
        <v>524</v>
      </c>
      <c r="K104" s="63" t="s">
        <v>456</v>
      </c>
      <c r="L104" s="69"/>
      <c r="M104" s="61"/>
      <c r="N104" s="61"/>
      <c r="O104" s="92"/>
    </row>
    <row r="105" spans="1:15" s="88" customFormat="1" ht="165.6" x14ac:dyDescent="0.3">
      <c r="A105" s="27">
        <v>169</v>
      </c>
      <c r="B105" s="89" t="s">
        <v>568</v>
      </c>
      <c r="C105" s="90">
        <v>36</v>
      </c>
      <c r="D105" s="91">
        <v>2510</v>
      </c>
      <c r="E105" s="70">
        <f t="shared" si="2"/>
        <v>90360</v>
      </c>
      <c r="F105" s="70">
        <v>1580</v>
      </c>
      <c r="G105" s="70">
        <f t="shared" si="3"/>
        <v>56880</v>
      </c>
      <c r="H105" s="61" t="s">
        <v>477</v>
      </c>
      <c r="I105" s="84" t="s">
        <v>30</v>
      </c>
      <c r="J105" s="63" t="s">
        <v>526</v>
      </c>
      <c r="K105" s="63" t="s">
        <v>494</v>
      </c>
      <c r="L105" s="69" t="s">
        <v>32</v>
      </c>
      <c r="M105" s="61" t="s">
        <v>525</v>
      </c>
      <c r="N105" s="61" t="s">
        <v>456</v>
      </c>
      <c r="O105" s="92"/>
    </row>
    <row r="106" spans="1:15" s="88" customFormat="1" ht="124.2" x14ac:dyDescent="0.3">
      <c r="A106" s="27">
        <v>170</v>
      </c>
      <c r="B106" s="89" t="s">
        <v>367</v>
      </c>
      <c r="C106" s="90">
        <v>12</v>
      </c>
      <c r="D106" s="91">
        <v>10900</v>
      </c>
      <c r="E106" s="70">
        <f t="shared" si="2"/>
        <v>130800</v>
      </c>
      <c r="F106" s="70">
        <v>9000</v>
      </c>
      <c r="G106" s="70">
        <f t="shared" si="3"/>
        <v>108000</v>
      </c>
      <c r="H106" s="61" t="s">
        <v>430</v>
      </c>
      <c r="I106" s="84" t="s">
        <v>32</v>
      </c>
      <c r="J106" s="63" t="s">
        <v>527</v>
      </c>
      <c r="K106" s="63" t="s">
        <v>456</v>
      </c>
      <c r="L106" s="69"/>
      <c r="M106" s="61"/>
      <c r="N106" s="61"/>
      <c r="O106" s="92"/>
    </row>
    <row r="107" spans="1:15" s="88" customFormat="1" ht="151.80000000000001" x14ac:dyDescent="0.3">
      <c r="A107" s="27">
        <v>171</v>
      </c>
      <c r="B107" s="89" t="s">
        <v>369</v>
      </c>
      <c r="C107" s="90">
        <v>36</v>
      </c>
      <c r="D107" s="91">
        <v>2500</v>
      </c>
      <c r="E107" s="70">
        <f t="shared" si="2"/>
        <v>90000</v>
      </c>
      <c r="F107" s="70">
        <v>2100</v>
      </c>
      <c r="G107" s="70">
        <f t="shared" si="3"/>
        <v>75600</v>
      </c>
      <c r="H107" s="61" t="s">
        <v>430</v>
      </c>
      <c r="I107" s="84" t="s">
        <v>32</v>
      </c>
      <c r="J107" s="63" t="s">
        <v>528</v>
      </c>
      <c r="K107" s="63" t="s">
        <v>456</v>
      </c>
      <c r="L107" s="69"/>
      <c r="M107" s="61"/>
      <c r="N107" s="61"/>
      <c r="O107" s="92"/>
    </row>
    <row r="108" spans="1:15" s="88" customFormat="1" ht="179.4" x14ac:dyDescent="0.3">
      <c r="A108" s="27">
        <v>172</v>
      </c>
      <c r="B108" s="89" t="s">
        <v>371</v>
      </c>
      <c r="C108" s="90">
        <v>36</v>
      </c>
      <c r="D108" s="91">
        <v>3510</v>
      </c>
      <c r="E108" s="70">
        <f t="shared" si="2"/>
        <v>126360</v>
      </c>
      <c r="F108" s="70">
        <v>1690</v>
      </c>
      <c r="G108" s="70">
        <f t="shared" si="3"/>
        <v>60840</v>
      </c>
      <c r="H108" s="61" t="s">
        <v>477</v>
      </c>
      <c r="I108" s="84" t="s">
        <v>30</v>
      </c>
      <c r="J108" s="63" t="s">
        <v>529</v>
      </c>
      <c r="K108" s="63" t="s">
        <v>494</v>
      </c>
      <c r="L108" s="69" t="s">
        <v>32</v>
      </c>
      <c r="M108" s="61" t="s">
        <v>530</v>
      </c>
      <c r="N108" s="61" t="s">
        <v>456</v>
      </c>
      <c r="O108" s="92"/>
    </row>
    <row r="109" spans="1:15" s="88" customFormat="1" ht="151.80000000000001" x14ac:dyDescent="0.3">
      <c r="A109" s="27">
        <v>173</v>
      </c>
      <c r="B109" s="89" t="s">
        <v>373</v>
      </c>
      <c r="C109" s="90">
        <v>36</v>
      </c>
      <c r="D109" s="91">
        <v>2800</v>
      </c>
      <c r="E109" s="70">
        <f t="shared" si="2"/>
        <v>100800</v>
      </c>
      <c r="F109" s="70">
        <v>2300</v>
      </c>
      <c r="G109" s="70">
        <f t="shared" si="3"/>
        <v>82800</v>
      </c>
      <c r="H109" s="61" t="s">
        <v>430</v>
      </c>
      <c r="I109" s="84" t="s">
        <v>32</v>
      </c>
      <c r="J109" s="63" t="s">
        <v>531</v>
      </c>
      <c r="K109" s="63" t="s">
        <v>456</v>
      </c>
      <c r="L109" s="69"/>
      <c r="M109" s="61"/>
      <c r="N109" s="61"/>
      <c r="O109" s="92"/>
    </row>
    <row r="110" spans="1:15" s="88" customFormat="1" ht="151.80000000000001" x14ac:dyDescent="0.3">
      <c r="A110" s="27">
        <v>174</v>
      </c>
      <c r="B110" s="89" t="s">
        <v>375</v>
      </c>
      <c r="C110" s="90">
        <v>36</v>
      </c>
      <c r="D110" s="91">
        <v>2550</v>
      </c>
      <c r="E110" s="70">
        <f t="shared" si="2"/>
        <v>91800</v>
      </c>
      <c r="F110" s="70">
        <v>2109</v>
      </c>
      <c r="G110" s="70">
        <f t="shared" si="3"/>
        <v>75924</v>
      </c>
      <c r="H110" s="61" t="s">
        <v>430</v>
      </c>
      <c r="I110" s="84" t="s">
        <v>32</v>
      </c>
      <c r="J110" s="63" t="s">
        <v>523</v>
      </c>
      <c r="K110" s="63" t="s">
        <v>456</v>
      </c>
      <c r="L110" s="69"/>
      <c r="M110" s="61"/>
      <c r="N110" s="61"/>
      <c r="O110" s="92"/>
    </row>
    <row r="111" spans="1:15" s="88" customFormat="1" ht="100.8" customHeight="1" x14ac:dyDescent="0.3">
      <c r="A111" s="27">
        <v>175</v>
      </c>
      <c r="B111" s="89" t="s">
        <v>377</v>
      </c>
      <c r="C111" s="90">
        <v>1000</v>
      </c>
      <c r="D111" s="91">
        <v>1175</v>
      </c>
      <c r="E111" s="70">
        <f t="shared" si="2"/>
        <v>1175000</v>
      </c>
      <c r="F111" s="70">
        <v>780</v>
      </c>
      <c r="G111" s="70">
        <f t="shared" si="3"/>
        <v>780000</v>
      </c>
      <c r="H111" s="61" t="s">
        <v>477</v>
      </c>
      <c r="I111" s="84" t="s">
        <v>34</v>
      </c>
      <c r="J111" s="63" t="s">
        <v>565</v>
      </c>
      <c r="K111" s="63" t="s">
        <v>455</v>
      </c>
      <c r="L111" s="69" t="s">
        <v>30</v>
      </c>
      <c r="M111" s="61" t="s">
        <v>532</v>
      </c>
      <c r="N111" s="61" t="s">
        <v>494</v>
      </c>
      <c r="O111" s="92"/>
    </row>
    <row r="112" spans="1:15" s="88" customFormat="1" ht="91.8" customHeight="1" x14ac:dyDescent="0.3">
      <c r="A112" s="27">
        <v>176</v>
      </c>
      <c r="B112" s="89" t="s">
        <v>379</v>
      </c>
      <c r="C112" s="90">
        <v>600</v>
      </c>
      <c r="D112" s="91">
        <v>1050</v>
      </c>
      <c r="E112" s="70">
        <f t="shared" si="2"/>
        <v>630000</v>
      </c>
      <c r="F112" s="70">
        <v>780</v>
      </c>
      <c r="G112" s="70">
        <f t="shared" si="3"/>
        <v>468000</v>
      </c>
      <c r="H112" s="61" t="s">
        <v>430</v>
      </c>
      <c r="I112" s="84" t="s">
        <v>34</v>
      </c>
      <c r="J112" s="63" t="s">
        <v>565</v>
      </c>
      <c r="K112" s="63" t="s">
        <v>455</v>
      </c>
      <c r="L112" s="69"/>
      <c r="M112" s="61"/>
      <c r="N112" s="61"/>
      <c r="O112" s="92"/>
    </row>
    <row r="113" spans="1:19" s="88" customFormat="1" ht="96.6" customHeight="1" x14ac:dyDescent="0.3">
      <c r="A113" s="27">
        <v>177</v>
      </c>
      <c r="B113" s="89" t="s">
        <v>381</v>
      </c>
      <c r="C113" s="90">
        <v>1000</v>
      </c>
      <c r="D113" s="91">
        <v>1050</v>
      </c>
      <c r="E113" s="70">
        <f t="shared" si="2"/>
        <v>1050000</v>
      </c>
      <c r="F113" s="70">
        <v>790</v>
      </c>
      <c r="G113" s="70">
        <f t="shared" si="3"/>
        <v>790000</v>
      </c>
      <c r="H113" s="61" t="s">
        <v>477</v>
      </c>
      <c r="I113" s="84" t="s">
        <v>34</v>
      </c>
      <c r="J113" s="63" t="s">
        <v>565</v>
      </c>
      <c r="K113" s="63" t="s">
        <v>455</v>
      </c>
      <c r="L113" s="69" t="s">
        <v>30</v>
      </c>
      <c r="M113" s="61" t="s">
        <v>533</v>
      </c>
      <c r="N113" s="61" t="s">
        <v>494</v>
      </c>
      <c r="O113" s="92"/>
    </row>
    <row r="114" spans="1:19" s="88" customFormat="1" ht="81" customHeight="1" x14ac:dyDescent="0.3">
      <c r="A114" s="27">
        <v>178</v>
      </c>
      <c r="B114" s="89" t="s">
        <v>383</v>
      </c>
      <c r="C114" s="90">
        <v>1000</v>
      </c>
      <c r="D114" s="91">
        <v>1050</v>
      </c>
      <c r="E114" s="70">
        <f t="shared" si="2"/>
        <v>1050000</v>
      </c>
      <c r="F114" s="70">
        <v>990</v>
      </c>
      <c r="G114" s="70">
        <f t="shared" si="3"/>
        <v>990000</v>
      </c>
      <c r="H114" s="61" t="s">
        <v>430</v>
      </c>
      <c r="I114" s="84" t="s">
        <v>30</v>
      </c>
      <c r="J114" s="63" t="s">
        <v>534</v>
      </c>
      <c r="K114" s="63" t="s">
        <v>494</v>
      </c>
      <c r="L114" s="69"/>
      <c r="M114" s="61"/>
      <c r="N114" s="61"/>
      <c r="O114" s="92"/>
    </row>
    <row r="115" spans="1:19" s="88" customFormat="1" ht="69" x14ac:dyDescent="0.3">
      <c r="A115" s="27">
        <v>179</v>
      </c>
      <c r="B115" s="89" t="s">
        <v>385</v>
      </c>
      <c r="C115" s="90">
        <v>700</v>
      </c>
      <c r="D115" s="91">
        <v>2300</v>
      </c>
      <c r="E115" s="70">
        <f t="shared" si="2"/>
        <v>1610000</v>
      </c>
      <c r="F115" s="70">
        <v>1790</v>
      </c>
      <c r="G115" s="70">
        <f t="shared" si="3"/>
        <v>1253000</v>
      </c>
      <c r="H115" s="61" t="s">
        <v>430</v>
      </c>
      <c r="I115" s="84" t="s">
        <v>30</v>
      </c>
      <c r="J115" s="63" t="s">
        <v>535</v>
      </c>
      <c r="K115" s="63" t="s">
        <v>494</v>
      </c>
      <c r="L115" s="69"/>
      <c r="M115" s="61"/>
      <c r="N115" s="61"/>
      <c r="O115" s="92"/>
    </row>
    <row r="116" spans="1:19" s="88" customFormat="1" ht="96.6" customHeight="1" x14ac:dyDescent="0.3">
      <c r="A116" s="27">
        <v>181</v>
      </c>
      <c r="B116" s="89" t="s">
        <v>389</v>
      </c>
      <c r="C116" s="90">
        <v>2</v>
      </c>
      <c r="D116" s="91">
        <v>1511711</v>
      </c>
      <c r="E116" s="70">
        <f t="shared" si="2"/>
        <v>3023422</v>
      </c>
      <c r="F116" s="70">
        <v>1511500</v>
      </c>
      <c r="G116" s="70">
        <f t="shared" si="3"/>
        <v>3023000</v>
      </c>
      <c r="H116" s="61" t="s">
        <v>430</v>
      </c>
      <c r="I116" s="84" t="s">
        <v>418</v>
      </c>
      <c r="J116" s="63" t="s">
        <v>566</v>
      </c>
      <c r="K116" s="63" t="s">
        <v>469</v>
      </c>
      <c r="L116" s="69"/>
      <c r="M116" s="61"/>
      <c r="N116" s="61"/>
      <c r="O116" s="92"/>
    </row>
    <row r="117" spans="1:19" s="88" customFormat="1" ht="62.4" customHeight="1" x14ac:dyDescent="0.3">
      <c r="A117" s="27">
        <v>182</v>
      </c>
      <c r="B117" s="89" t="s">
        <v>391</v>
      </c>
      <c r="C117" s="90">
        <v>11</v>
      </c>
      <c r="D117" s="91">
        <v>303102</v>
      </c>
      <c r="E117" s="70">
        <f t="shared" si="2"/>
        <v>3334122</v>
      </c>
      <c r="F117" s="70">
        <v>303100</v>
      </c>
      <c r="G117" s="70">
        <f t="shared" si="3"/>
        <v>3334100</v>
      </c>
      <c r="H117" s="61" t="s">
        <v>477</v>
      </c>
      <c r="I117" s="84" t="s">
        <v>421</v>
      </c>
      <c r="J117" s="63" t="s">
        <v>550</v>
      </c>
      <c r="K117" s="63" t="s">
        <v>536</v>
      </c>
      <c r="L117" s="69" t="s">
        <v>425</v>
      </c>
      <c r="M117" s="61" t="s">
        <v>550</v>
      </c>
      <c r="N117" s="61" t="s">
        <v>537</v>
      </c>
      <c r="O117" s="92"/>
    </row>
    <row r="118" spans="1:19" s="88" customFormat="1" ht="96.6" x14ac:dyDescent="0.3">
      <c r="A118" s="27">
        <v>184</v>
      </c>
      <c r="B118" s="89" t="s">
        <v>395</v>
      </c>
      <c r="C118" s="90">
        <v>50</v>
      </c>
      <c r="D118" s="91">
        <v>18777</v>
      </c>
      <c r="E118" s="70">
        <f t="shared" si="2"/>
        <v>938850</v>
      </c>
      <c r="F118" s="70">
        <v>18752</v>
      </c>
      <c r="G118" s="70">
        <f t="shared" si="3"/>
        <v>937600</v>
      </c>
      <c r="H118" s="61" t="s">
        <v>430</v>
      </c>
      <c r="I118" s="84" t="s">
        <v>415</v>
      </c>
      <c r="J118" s="63" t="s">
        <v>538</v>
      </c>
      <c r="K118" s="63" t="s">
        <v>471</v>
      </c>
      <c r="L118" s="69"/>
      <c r="M118" s="61"/>
      <c r="N118" s="61"/>
      <c r="O118" s="92"/>
    </row>
    <row r="119" spans="1:19" s="88" customFormat="1" ht="165.6" x14ac:dyDescent="0.3">
      <c r="A119" s="27">
        <v>185</v>
      </c>
      <c r="B119" s="89" t="s">
        <v>397</v>
      </c>
      <c r="C119" s="90">
        <v>1</v>
      </c>
      <c r="D119" s="91">
        <v>330000</v>
      </c>
      <c r="E119" s="70">
        <f t="shared" si="2"/>
        <v>330000</v>
      </c>
      <c r="F119" s="70">
        <v>330000</v>
      </c>
      <c r="G119" s="70">
        <f t="shared" si="3"/>
        <v>330000</v>
      </c>
      <c r="H119" s="61" t="s">
        <v>430</v>
      </c>
      <c r="I119" s="84" t="s">
        <v>424</v>
      </c>
      <c r="J119" s="63" t="s">
        <v>539</v>
      </c>
      <c r="K119" s="63" t="s">
        <v>478</v>
      </c>
      <c r="L119" s="69"/>
      <c r="M119" s="61"/>
      <c r="N119" s="61"/>
      <c r="O119" s="92"/>
    </row>
    <row r="120" spans="1:19" s="88" customFormat="1" ht="165.6" x14ac:dyDescent="0.3">
      <c r="A120" s="27">
        <v>186</v>
      </c>
      <c r="B120" s="89" t="s">
        <v>399</v>
      </c>
      <c r="C120" s="90">
        <v>1</v>
      </c>
      <c r="D120" s="91">
        <v>330000</v>
      </c>
      <c r="E120" s="70">
        <f t="shared" si="2"/>
        <v>330000</v>
      </c>
      <c r="F120" s="70">
        <v>330000</v>
      </c>
      <c r="G120" s="70">
        <f t="shared" si="3"/>
        <v>330000</v>
      </c>
      <c r="H120" s="61" t="s">
        <v>430</v>
      </c>
      <c r="I120" s="84" t="s">
        <v>424</v>
      </c>
      <c r="J120" s="63" t="s">
        <v>540</v>
      </c>
      <c r="K120" s="63" t="s">
        <v>478</v>
      </c>
      <c r="L120" s="69"/>
      <c r="M120" s="61"/>
      <c r="N120" s="61"/>
      <c r="O120" s="92"/>
    </row>
    <row r="121" spans="1:19" s="88" customFormat="1" ht="179.4" x14ac:dyDescent="0.3">
      <c r="A121" s="27">
        <v>187</v>
      </c>
      <c r="B121" s="89" t="s">
        <v>401</v>
      </c>
      <c r="C121" s="90">
        <v>1</v>
      </c>
      <c r="D121" s="91">
        <v>75000</v>
      </c>
      <c r="E121" s="70">
        <f t="shared" si="2"/>
        <v>75000</v>
      </c>
      <c r="F121" s="70">
        <v>75000</v>
      </c>
      <c r="G121" s="70">
        <f t="shared" si="3"/>
        <v>75000</v>
      </c>
      <c r="H121" s="61" t="s">
        <v>430</v>
      </c>
      <c r="I121" s="84" t="s">
        <v>424</v>
      </c>
      <c r="J121" s="63" t="s">
        <v>541</v>
      </c>
      <c r="K121" s="63" t="s">
        <v>478</v>
      </c>
      <c r="L121" s="69"/>
      <c r="M121" s="61"/>
      <c r="N121" s="61"/>
      <c r="O121" s="92"/>
    </row>
    <row r="122" spans="1:19" s="88" customFormat="1" ht="165.6" x14ac:dyDescent="0.3">
      <c r="A122" s="27">
        <v>188</v>
      </c>
      <c r="B122" s="89" t="s">
        <v>403</v>
      </c>
      <c r="C122" s="90">
        <v>1</v>
      </c>
      <c r="D122" s="91">
        <v>60000</v>
      </c>
      <c r="E122" s="70">
        <f t="shared" si="2"/>
        <v>60000</v>
      </c>
      <c r="F122" s="70">
        <v>60000</v>
      </c>
      <c r="G122" s="70">
        <f t="shared" si="3"/>
        <v>60000</v>
      </c>
      <c r="H122" s="61" t="s">
        <v>430</v>
      </c>
      <c r="I122" s="84" t="s">
        <v>424</v>
      </c>
      <c r="J122" s="63" t="s">
        <v>542</v>
      </c>
      <c r="K122" s="63" t="s">
        <v>478</v>
      </c>
      <c r="L122" s="69"/>
      <c r="M122" s="61"/>
      <c r="N122" s="61"/>
      <c r="O122" s="92"/>
    </row>
    <row r="123" spans="1:19" s="88" customFormat="1" ht="179.4" x14ac:dyDescent="0.3">
      <c r="A123" s="27">
        <v>189</v>
      </c>
      <c r="B123" s="89" t="s">
        <v>405</v>
      </c>
      <c r="C123" s="90">
        <v>1</v>
      </c>
      <c r="D123" s="91">
        <v>160000</v>
      </c>
      <c r="E123" s="70">
        <f t="shared" si="2"/>
        <v>160000</v>
      </c>
      <c r="F123" s="70">
        <v>160000</v>
      </c>
      <c r="G123" s="70">
        <f t="shared" si="3"/>
        <v>160000</v>
      </c>
      <c r="H123" s="61" t="s">
        <v>430</v>
      </c>
      <c r="I123" s="84" t="s">
        <v>424</v>
      </c>
      <c r="J123" s="63" t="s">
        <v>543</v>
      </c>
      <c r="K123" s="63" t="s">
        <v>478</v>
      </c>
      <c r="L123" s="69"/>
      <c r="M123" s="61"/>
      <c r="N123" s="61"/>
      <c r="O123" s="92"/>
    </row>
    <row r="124" spans="1:19" s="88" customFormat="1" ht="165.6" x14ac:dyDescent="0.3">
      <c r="A124" s="27">
        <v>190</v>
      </c>
      <c r="B124" s="89" t="s">
        <v>407</v>
      </c>
      <c r="C124" s="90">
        <v>1</v>
      </c>
      <c r="D124" s="91">
        <v>75000</v>
      </c>
      <c r="E124" s="70">
        <f t="shared" si="2"/>
        <v>75000</v>
      </c>
      <c r="F124" s="70">
        <v>75000</v>
      </c>
      <c r="G124" s="70">
        <f t="shared" si="3"/>
        <v>75000</v>
      </c>
      <c r="H124" s="61" t="s">
        <v>430</v>
      </c>
      <c r="I124" s="84" t="s">
        <v>424</v>
      </c>
      <c r="J124" s="63" t="s">
        <v>544</v>
      </c>
      <c r="K124" s="63" t="s">
        <v>478</v>
      </c>
      <c r="L124" s="69"/>
      <c r="M124" s="61"/>
      <c r="N124" s="61"/>
      <c r="O124" s="92"/>
    </row>
    <row r="125" spans="1:19" s="94" customFormat="1" ht="25.95" customHeight="1" x14ac:dyDescent="0.25">
      <c r="A125" s="11"/>
      <c r="B125" s="11" t="s">
        <v>0</v>
      </c>
      <c r="C125" s="12"/>
      <c r="D125" s="12"/>
      <c r="E125" s="13">
        <f>SUM(E5:E124)</f>
        <v>212878366</v>
      </c>
      <c r="F125" s="12"/>
      <c r="G125" s="14">
        <f>SUM(G5:G124)</f>
        <v>200814121</v>
      </c>
      <c r="H125" s="15"/>
      <c r="I125" s="15"/>
      <c r="J125" s="15"/>
      <c r="K125" s="15"/>
      <c r="L125" s="16"/>
      <c r="M125" s="16"/>
      <c r="N125" s="17"/>
      <c r="O125" s="93"/>
    </row>
    <row r="126" spans="1:19" s="94" customFormat="1" ht="25.95" customHeight="1" x14ac:dyDescent="0.25">
      <c r="A126" s="18"/>
      <c r="B126" s="18"/>
      <c r="C126" s="19"/>
      <c r="D126" s="19"/>
      <c r="E126" s="20"/>
      <c r="F126" s="76"/>
      <c r="G126" s="115"/>
      <c r="H126" s="115"/>
      <c r="I126" s="115"/>
      <c r="J126" s="115"/>
      <c r="K126" s="115"/>
      <c r="L126" s="115"/>
      <c r="M126" s="115"/>
      <c r="N126" s="115"/>
      <c r="O126" s="115"/>
      <c r="P126" s="115"/>
      <c r="Q126" s="115"/>
      <c r="R126" s="115"/>
      <c r="S126" s="115"/>
    </row>
    <row r="127" spans="1:19" ht="14.4" x14ac:dyDescent="0.25">
      <c r="B127" s="1"/>
      <c r="C127" s="2"/>
      <c r="D127" s="2"/>
      <c r="E127" s="59"/>
      <c r="F127" s="1"/>
      <c r="G127" s="66">
        <f>E125-G125</f>
        <v>12064245</v>
      </c>
      <c r="H127" s="77"/>
      <c r="I127" s="95"/>
      <c r="J127" s="96"/>
    </row>
    <row r="128" spans="1:19" ht="50.25" customHeight="1" x14ac:dyDescent="0.25"/>
    <row r="129" spans="1:14" ht="27" customHeight="1" x14ac:dyDescent="0.25">
      <c r="B129" s="113"/>
      <c r="C129" s="113"/>
      <c r="D129" s="113"/>
      <c r="E129" s="113"/>
      <c r="F129" s="113"/>
      <c r="G129" s="113"/>
      <c r="H129" s="113"/>
      <c r="I129" s="113"/>
      <c r="J129" s="113"/>
      <c r="K129" s="113"/>
      <c r="L129" s="113"/>
      <c r="M129" s="113"/>
      <c r="N129" s="113"/>
    </row>
    <row r="130" spans="1:14" x14ac:dyDescent="0.25">
      <c r="B130" s="113"/>
      <c r="C130" s="113"/>
      <c r="D130" s="113"/>
      <c r="E130" s="113"/>
      <c r="F130" s="113"/>
      <c r="G130" s="113"/>
      <c r="H130" s="113"/>
      <c r="I130" s="113"/>
      <c r="J130" s="113"/>
      <c r="K130" s="113"/>
      <c r="L130" s="113"/>
      <c r="M130" s="113"/>
      <c r="N130" s="113"/>
    </row>
    <row r="131" spans="1:14" x14ac:dyDescent="0.25">
      <c r="A131" s="3"/>
      <c r="B131" s="113"/>
      <c r="C131" s="113"/>
      <c r="D131" s="113"/>
      <c r="E131" s="113"/>
      <c r="F131" s="113"/>
      <c r="G131" s="113"/>
      <c r="H131" s="113"/>
      <c r="I131" s="113"/>
      <c r="J131" s="113"/>
      <c r="K131" s="113"/>
      <c r="L131" s="113"/>
      <c r="M131" s="113"/>
      <c r="N131" s="113"/>
    </row>
    <row r="132" spans="1:14" x14ac:dyDescent="0.25">
      <c r="A132" s="3"/>
      <c r="B132" s="113"/>
      <c r="C132" s="113"/>
      <c r="D132" s="113"/>
      <c r="E132" s="113"/>
      <c r="F132" s="113"/>
      <c r="G132" s="113"/>
      <c r="H132" s="113"/>
      <c r="I132" s="113"/>
      <c r="J132" s="113"/>
      <c r="K132" s="113"/>
      <c r="L132" s="113"/>
      <c r="M132" s="113"/>
      <c r="N132" s="113"/>
    </row>
    <row r="133" spans="1:14" ht="15.75" customHeight="1" x14ac:dyDescent="0.25">
      <c r="A133" s="3"/>
      <c r="B133" s="113"/>
      <c r="C133" s="113"/>
      <c r="D133" s="113"/>
      <c r="E133" s="113"/>
      <c r="F133" s="113"/>
      <c r="G133" s="113"/>
      <c r="H133" s="113"/>
      <c r="I133" s="113"/>
      <c r="J133" s="113"/>
      <c r="K133" s="113"/>
      <c r="L133" s="113"/>
      <c r="M133" s="113"/>
      <c r="N133" s="113"/>
    </row>
    <row r="134" spans="1:14" x14ac:dyDescent="0.25">
      <c r="A134" s="3"/>
      <c r="B134" s="113"/>
      <c r="C134" s="113"/>
      <c r="D134" s="113"/>
      <c r="E134" s="113"/>
      <c r="F134" s="113"/>
      <c r="G134" s="113"/>
      <c r="H134" s="113"/>
      <c r="I134" s="113"/>
      <c r="J134" s="113"/>
      <c r="K134" s="113"/>
      <c r="L134" s="113"/>
      <c r="M134" s="113"/>
      <c r="N134" s="113"/>
    </row>
    <row r="135" spans="1:14" x14ac:dyDescent="0.25">
      <c r="A135" s="3"/>
      <c r="B135" s="113"/>
      <c r="C135" s="113"/>
      <c r="D135" s="113"/>
      <c r="E135" s="113"/>
      <c r="F135" s="113"/>
      <c r="G135" s="113"/>
      <c r="H135" s="113"/>
      <c r="I135" s="113"/>
      <c r="J135" s="113"/>
      <c r="K135" s="113"/>
      <c r="L135" s="113"/>
      <c r="M135" s="113"/>
      <c r="N135" s="113"/>
    </row>
    <row r="136" spans="1:14" x14ac:dyDescent="0.25">
      <c r="A136" s="3"/>
      <c r="B136" s="113"/>
      <c r="C136" s="113"/>
      <c r="D136" s="113"/>
      <c r="E136" s="113"/>
      <c r="F136" s="113"/>
      <c r="G136" s="113"/>
      <c r="H136" s="113"/>
      <c r="I136" s="113"/>
      <c r="J136" s="113"/>
      <c r="K136" s="113"/>
      <c r="L136" s="113"/>
      <c r="M136" s="113"/>
      <c r="N136" s="113"/>
    </row>
    <row r="137" spans="1:14" x14ac:dyDescent="0.25">
      <c r="A137" s="3"/>
      <c r="B137" s="113"/>
      <c r="C137" s="113"/>
      <c r="D137" s="113"/>
      <c r="E137" s="113"/>
      <c r="F137" s="113"/>
      <c r="G137" s="113"/>
      <c r="H137" s="113"/>
      <c r="I137" s="113"/>
      <c r="J137" s="113"/>
      <c r="K137" s="113"/>
      <c r="L137" s="113"/>
      <c r="M137" s="113"/>
      <c r="N137" s="113"/>
    </row>
    <row r="138" spans="1:14" x14ac:dyDescent="0.25">
      <c r="B138" s="113"/>
      <c r="C138" s="113"/>
      <c r="D138" s="113"/>
      <c r="E138" s="113"/>
      <c r="F138" s="113"/>
      <c r="G138" s="113"/>
      <c r="H138" s="113"/>
      <c r="I138" s="113"/>
      <c r="J138" s="113"/>
      <c r="K138" s="113"/>
      <c r="L138" s="113"/>
      <c r="M138" s="113"/>
      <c r="N138" s="113"/>
    </row>
    <row r="139" spans="1:14" x14ac:dyDescent="0.25">
      <c r="B139" s="24"/>
      <c r="C139" s="24"/>
      <c r="D139" s="24"/>
      <c r="E139" s="24"/>
      <c r="F139" s="24"/>
      <c r="G139" s="3"/>
      <c r="H139" s="4"/>
      <c r="I139" s="99"/>
    </row>
    <row r="140" spans="1:14" x14ac:dyDescent="0.25">
      <c r="B140" s="24"/>
      <c r="C140" s="24"/>
      <c r="D140" s="24"/>
      <c r="E140" s="24"/>
      <c r="F140" s="24"/>
      <c r="G140" s="3"/>
      <c r="H140" s="4"/>
      <c r="I140" s="99"/>
    </row>
    <row r="141" spans="1:14" x14ac:dyDescent="0.25">
      <c r="A141" s="3"/>
      <c r="B141" s="24"/>
      <c r="C141" s="24"/>
      <c r="D141" s="24"/>
      <c r="E141" s="24"/>
      <c r="F141" s="24"/>
      <c r="G141" s="3"/>
      <c r="H141" s="4"/>
      <c r="I141" s="100"/>
      <c r="L141" s="3"/>
      <c r="M141" s="3"/>
    </row>
    <row r="142" spans="1:14" x14ac:dyDescent="0.25">
      <c r="A142" s="3"/>
      <c r="B142" s="24"/>
      <c r="C142" s="24"/>
      <c r="D142" s="24"/>
      <c r="E142" s="24"/>
      <c r="F142" s="24"/>
      <c r="G142" s="3"/>
      <c r="H142" s="4"/>
      <c r="I142" s="100"/>
      <c r="L142" s="3"/>
      <c r="M142" s="3"/>
    </row>
    <row r="143" spans="1:14" x14ac:dyDescent="0.25">
      <c r="A143" s="3"/>
      <c r="B143" s="24"/>
      <c r="C143" s="24"/>
      <c r="D143" s="24"/>
      <c r="E143" s="24"/>
      <c r="F143" s="24"/>
      <c r="G143" s="3"/>
      <c r="H143" s="4"/>
      <c r="I143" s="100"/>
      <c r="L143" s="3"/>
      <c r="M143" s="3"/>
    </row>
    <row r="144" spans="1:14" x14ac:dyDescent="0.25">
      <c r="A144" s="3"/>
      <c r="B144" s="24"/>
      <c r="C144" s="24"/>
      <c r="D144" s="24"/>
      <c r="E144" s="24"/>
      <c r="F144" s="24"/>
      <c r="G144" s="3"/>
      <c r="H144" s="4"/>
      <c r="I144" s="100"/>
      <c r="L144" s="3"/>
      <c r="M144" s="3"/>
    </row>
    <row r="145" spans="1:13" x14ac:dyDescent="0.25">
      <c r="A145" s="3"/>
      <c r="B145" s="24"/>
      <c r="C145" s="24"/>
      <c r="D145" s="24"/>
      <c r="E145" s="24"/>
      <c r="F145" s="24"/>
      <c r="G145" s="3"/>
      <c r="H145" s="4"/>
      <c r="I145" s="100"/>
      <c r="L145" s="3"/>
      <c r="M145" s="3"/>
    </row>
    <row r="146" spans="1:13" x14ac:dyDescent="0.25">
      <c r="A146" s="3"/>
      <c r="B146" s="24"/>
      <c r="C146" s="24"/>
      <c r="D146" s="24"/>
      <c r="E146" s="24"/>
      <c r="F146" s="24"/>
      <c r="G146" s="3"/>
      <c r="H146" s="4"/>
      <c r="I146" s="100"/>
      <c r="L146" s="3"/>
      <c r="M146" s="3"/>
    </row>
    <row r="147" spans="1:13" x14ac:dyDescent="0.25">
      <c r="B147" s="24"/>
      <c r="C147" s="24"/>
      <c r="D147" s="24"/>
      <c r="E147" s="24"/>
      <c r="F147" s="24"/>
      <c r="G147" s="3"/>
      <c r="H147" s="4"/>
      <c r="I147" s="99"/>
    </row>
    <row r="148" spans="1:13" x14ac:dyDescent="0.25">
      <c r="H148" s="99"/>
      <c r="I148" s="99"/>
    </row>
    <row r="149" spans="1:13" x14ac:dyDescent="0.25">
      <c r="A149" s="3"/>
      <c r="B149" s="3"/>
      <c r="C149" s="3"/>
      <c r="D149" s="3"/>
      <c r="E149" s="3"/>
      <c r="F149" s="3"/>
      <c r="H149" s="99"/>
      <c r="I149" s="99"/>
      <c r="L149" s="3"/>
      <c r="M149" s="3"/>
    </row>
    <row r="150" spans="1:13" x14ac:dyDescent="0.25">
      <c r="A150" s="3"/>
      <c r="B150" s="3"/>
      <c r="C150" s="3"/>
      <c r="D150" s="3"/>
      <c r="E150" s="3"/>
      <c r="F150" s="3"/>
      <c r="H150" s="99"/>
      <c r="I150" s="99"/>
      <c r="L150" s="3"/>
      <c r="M150" s="3"/>
    </row>
    <row r="151" spans="1:13" x14ac:dyDescent="0.25">
      <c r="A151" s="3"/>
      <c r="B151" s="3"/>
      <c r="C151" s="3"/>
      <c r="D151" s="3"/>
      <c r="E151" s="3"/>
      <c r="F151" s="3"/>
      <c r="H151" s="99"/>
      <c r="I151" s="99"/>
      <c r="L151" s="3"/>
      <c r="M151" s="3"/>
    </row>
    <row r="152" spans="1:13" x14ac:dyDescent="0.25">
      <c r="A152" s="3"/>
      <c r="B152" s="3"/>
      <c r="C152" s="3"/>
      <c r="D152" s="3"/>
      <c r="E152" s="3"/>
      <c r="F152" s="3"/>
      <c r="H152" s="99"/>
      <c r="I152" s="99"/>
      <c r="L152" s="3"/>
      <c r="M152" s="3"/>
    </row>
    <row r="153" spans="1:13" x14ac:dyDescent="0.25">
      <c r="A153" s="3"/>
      <c r="B153" s="3"/>
      <c r="C153" s="3"/>
      <c r="D153" s="3"/>
      <c r="E153" s="3"/>
      <c r="F153" s="3"/>
      <c r="H153" s="99"/>
      <c r="I153" s="99"/>
      <c r="L153" s="3"/>
      <c r="M153" s="3"/>
    </row>
    <row r="154" spans="1:13" x14ac:dyDescent="0.25">
      <c r="A154" s="3"/>
      <c r="B154" s="3"/>
      <c r="C154" s="3"/>
      <c r="D154" s="3"/>
      <c r="E154" s="3"/>
      <c r="F154" s="3"/>
      <c r="H154" s="99"/>
      <c r="I154" s="99"/>
      <c r="L154" s="3"/>
      <c r="M154" s="3"/>
    </row>
    <row r="155" spans="1:13" x14ac:dyDescent="0.25">
      <c r="A155" s="3"/>
      <c r="B155" s="3"/>
      <c r="C155" s="3"/>
      <c r="D155" s="3"/>
      <c r="E155" s="3"/>
      <c r="F155" s="3"/>
      <c r="H155" s="99"/>
      <c r="I155" s="99"/>
      <c r="L155" s="3"/>
      <c r="M155" s="3"/>
    </row>
    <row r="156" spans="1:13" x14ac:dyDescent="0.25">
      <c r="A156" s="3"/>
      <c r="B156" s="3"/>
      <c r="C156" s="3"/>
      <c r="D156" s="3"/>
      <c r="E156" s="3"/>
      <c r="F156" s="3"/>
      <c r="I156" s="99"/>
      <c r="L156" s="3"/>
      <c r="M156" s="3"/>
    </row>
    <row r="157" spans="1:13" x14ac:dyDescent="0.25">
      <c r="A157" s="3"/>
      <c r="B157" s="3"/>
      <c r="C157" s="3"/>
      <c r="D157" s="3"/>
      <c r="E157" s="3"/>
      <c r="F157" s="3"/>
      <c r="I157" s="99"/>
      <c r="L157" s="3"/>
      <c r="M157" s="3"/>
    </row>
    <row r="158" spans="1:13" x14ac:dyDescent="0.25">
      <c r="A158" s="3"/>
      <c r="B158" s="3"/>
      <c r="C158" s="3"/>
      <c r="D158" s="3"/>
      <c r="E158" s="3"/>
      <c r="F158" s="3"/>
      <c r="I158" s="99"/>
      <c r="L158" s="3"/>
      <c r="M158" s="3"/>
    </row>
    <row r="159" spans="1:13" x14ac:dyDescent="0.25">
      <c r="A159" s="3"/>
      <c r="B159" s="3"/>
      <c r="C159" s="3"/>
      <c r="D159" s="3"/>
      <c r="E159" s="3"/>
      <c r="F159" s="3"/>
      <c r="I159" s="99"/>
      <c r="L159" s="3"/>
      <c r="M159" s="3"/>
    </row>
    <row r="160" spans="1:13" x14ac:dyDescent="0.25">
      <c r="A160" s="3"/>
      <c r="B160" s="3"/>
      <c r="C160" s="3"/>
      <c r="D160" s="3"/>
      <c r="E160" s="3"/>
      <c r="F160" s="3"/>
      <c r="I160" s="99"/>
      <c r="L160" s="3"/>
      <c r="M160" s="3"/>
    </row>
    <row r="161" spans="1:13" x14ac:dyDescent="0.25">
      <c r="A161" s="3"/>
      <c r="B161" s="3"/>
      <c r="C161" s="3"/>
      <c r="D161" s="3"/>
      <c r="E161" s="3"/>
      <c r="F161" s="3"/>
      <c r="I161" s="99"/>
      <c r="L161" s="3"/>
      <c r="M161" s="3"/>
    </row>
    <row r="162" spans="1:13" x14ac:dyDescent="0.25">
      <c r="A162" s="3"/>
      <c r="B162" s="3"/>
      <c r="C162" s="3"/>
      <c r="D162" s="3"/>
      <c r="E162" s="3"/>
      <c r="F162" s="3"/>
      <c r="I162" s="99"/>
      <c r="L162" s="3"/>
      <c r="M162" s="3"/>
    </row>
    <row r="163" spans="1:13" x14ac:dyDescent="0.25">
      <c r="A163" s="3"/>
      <c r="B163" s="3"/>
      <c r="C163" s="3"/>
      <c r="D163" s="3"/>
      <c r="E163" s="3"/>
      <c r="F163" s="3"/>
      <c r="H163" s="99"/>
      <c r="I163" s="99"/>
      <c r="L163" s="3"/>
      <c r="M163" s="3"/>
    </row>
    <row r="164" spans="1:13" x14ac:dyDescent="0.25">
      <c r="A164" s="3"/>
      <c r="B164" s="3"/>
      <c r="C164" s="3"/>
      <c r="D164" s="3"/>
      <c r="E164" s="3"/>
      <c r="F164" s="3"/>
      <c r="L164" s="3"/>
      <c r="M164" s="3"/>
    </row>
  </sheetData>
  <mergeCells count="4">
    <mergeCell ref="B129:N138"/>
    <mergeCell ref="A2:N3"/>
    <mergeCell ref="G126:S126"/>
    <mergeCell ref="B1:C1"/>
  </mergeCells>
  <pageMargins left="0" right="0" top="0" bottom="0" header="0" footer="0"/>
  <pageSetup paperSize="9" scale="39" fitToHeight="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C199"/>
  <sheetViews>
    <sheetView zoomScale="60" zoomScaleNormal="60" workbookViewId="0">
      <pane ySplit="1" topLeftCell="A2" activePane="bottomLeft" state="frozen"/>
      <selection pane="bottomLeft" sqref="A1:XFD1048576"/>
    </sheetView>
  </sheetViews>
  <sheetFormatPr defaultColWidth="8.88671875" defaultRowHeight="13.8" x14ac:dyDescent="0.3"/>
  <cols>
    <col min="1" max="1" width="7.109375" style="28" customWidth="1"/>
    <col min="2" max="2" width="37.109375" style="28" customWidth="1"/>
    <col min="3" max="3" width="36.77734375" style="26" customWidth="1"/>
    <col min="4" max="4" width="16" style="26" customWidth="1"/>
    <col min="5" max="5" width="10.44140625" style="26" customWidth="1"/>
    <col min="6" max="6" width="14.109375" style="26" customWidth="1"/>
    <col min="7" max="7" width="19" style="26" customWidth="1"/>
    <col min="8" max="8" width="15" style="26" customWidth="1"/>
    <col min="9" max="9" width="14.5546875" style="26" customWidth="1"/>
    <col min="10" max="10" width="15.5546875" style="26" customWidth="1"/>
    <col min="11" max="11" width="15.77734375" style="26" customWidth="1"/>
    <col min="12" max="12" width="13.5546875" style="26" customWidth="1"/>
    <col min="13" max="13" width="14.33203125" style="26" customWidth="1"/>
    <col min="14" max="14" width="13.77734375" style="26" customWidth="1"/>
    <col min="15" max="15" width="17.6640625" style="26" customWidth="1"/>
    <col min="16" max="16" width="13.77734375" style="26" customWidth="1"/>
    <col min="17" max="17" width="14.33203125" style="26" customWidth="1"/>
    <col min="18" max="18" width="15.109375" style="26" customWidth="1"/>
    <col min="19" max="19" width="14.33203125" style="26" customWidth="1"/>
    <col min="20" max="20" width="13.77734375" style="26" customWidth="1"/>
    <col min="21" max="21" width="12.6640625" style="26" customWidth="1"/>
    <col min="22" max="22" width="13.77734375" style="26" customWidth="1"/>
    <col min="23" max="23" width="16.21875" style="26" customWidth="1"/>
    <col min="24" max="24" width="16.5546875" style="26" customWidth="1"/>
    <col min="25" max="25" width="14.88671875" style="26" customWidth="1"/>
    <col min="26" max="26" width="13" style="26" customWidth="1"/>
    <col min="27" max="27" width="15.44140625" style="26" customWidth="1"/>
    <col min="28" max="28" width="0" style="26" hidden="1" customWidth="1"/>
    <col min="29" max="29" width="24.21875" style="26" customWidth="1"/>
    <col min="30" max="16384" width="8.88671875" style="26"/>
  </cols>
  <sheetData>
    <row r="2" spans="1:29" ht="43.8" customHeight="1" x14ac:dyDescent="0.3">
      <c r="A2" s="121" t="s">
        <v>37</v>
      </c>
      <c r="B2" s="122"/>
      <c r="C2" s="122"/>
      <c r="D2" s="122"/>
      <c r="E2" s="122"/>
      <c r="F2" s="122"/>
    </row>
    <row r="3" spans="1:29" ht="31.2" customHeight="1" x14ac:dyDescent="0.3">
      <c r="A3" s="64"/>
      <c r="B3" s="64"/>
      <c r="C3" s="64"/>
      <c r="D3" s="1" t="s">
        <v>2</v>
      </c>
      <c r="E3" s="64"/>
      <c r="F3" s="64"/>
      <c r="G3" s="64"/>
      <c r="H3" s="64"/>
      <c r="I3" s="64"/>
      <c r="J3" s="64"/>
      <c r="K3" s="64"/>
      <c r="L3" s="64"/>
      <c r="M3" s="64"/>
      <c r="N3" s="64"/>
      <c r="O3" s="64"/>
      <c r="P3" s="64"/>
      <c r="Q3" s="64"/>
      <c r="R3" s="64"/>
    </row>
    <row r="4" spans="1:29" ht="14.4" x14ac:dyDescent="0.3">
      <c r="A4" s="65"/>
      <c r="B4" s="65"/>
      <c r="C4" s="65"/>
      <c r="D4" s="65"/>
      <c r="E4" s="65"/>
      <c r="F4" s="65"/>
      <c r="G4" s="65"/>
      <c r="H4" s="65"/>
      <c r="I4" s="65"/>
      <c r="J4" s="65"/>
      <c r="K4" s="65"/>
      <c r="L4" s="65"/>
      <c r="M4" s="65"/>
      <c r="N4" s="65"/>
      <c r="O4" s="65"/>
      <c r="P4" s="65"/>
      <c r="Q4" s="65"/>
      <c r="R4" s="65"/>
    </row>
    <row r="5" spans="1:29" ht="28.8" customHeight="1" x14ac:dyDescent="0.3">
      <c r="A5" s="123" t="s">
        <v>4</v>
      </c>
      <c r="B5" s="120" t="s">
        <v>19</v>
      </c>
      <c r="C5" s="120" t="s">
        <v>20</v>
      </c>
      <c r="D5" s="120" t="s">
        <v>21</v>
      </c>
      <c r="E5" s="120" t="s">
        <v>1</v>
      </c>
      <c r="F5" s="120" t="s">
        <v>7</v>
      </c>
      <c r="G5" s="120" t="s">
        <v>8</v>
      </c>
      <c r="H5" s="118" t="s">
        <v>22</v>
      </c>
      <c r="I5" s="119"/>
      <c r="J5" s="119"/>
      <c r="K5" s="119"/>
      <c r="L5" s="119"/>
      <c r="M5" s="119"/>
      <c r="N5" s="119"/>
      <c r="O5" s="119"/>
      <c r="P5" s="119"/>
      <c r="Q5" s="119"/>
      <c r="R5" s="119"/>
      <c r="S5" s="119"/>
      <c r="T5" s="119"/>
      <c r="U5" s="119"/>
      <c r="V5" s="119"/>
      <c r="W5" s="119"/>
      <c r="X5" s="119"/>
      <c r="Y5" s="119"/>
      <c r="Z5" s="119"/>
      <c r="AA5" s="119"/>
      <c r="AC5" s="30"/>
    </row>
    <row r="6" spans="1:29" s="30" customFormat="1" ht="108.6" customHeight="1" x14ac:dyDescent="0.3">
      <c r="A6" s="123"/>
      <c r="B6" s="120"/>
      <c r="C6" s="120"/>
      <c r="D6" s="120"/>
      <c r="E6" s="120"/>
      <c r="F6" s="120"/>
      <c r="G6" s="120"/>
      <c r="H6" s="110" t="s">
        <v>413</v>
      </c>
      <c r="I6" s="110" t="s">
        <v>414</v>
      </c>
      <c r="J6" s="110" t="s">
        <v>32</v>
      </c>
      <c r="K6" s="110" t="s">
        <v>415</v>
      </c>
      <c r="L6" s="110" t="s">
        <v>416</v>
      </c>
      <c r="M6" s="110" t="s">
        <v>417</v>
      </c>
      <c r="N6" s="110" t="s">
        <v>418</v>
      </c>
      <c r="O6" s="110" t="s">
        <v>419</v>
      </c>
      <c r="P6" s="110" t="s">
        <v>420</v>
      </c>
      <c r="Q6" s="110" t="s">
        <v>30</v>
      </c>
      <c r="R6" s="110" t="s">
        <v>421</v>
      </c>
      <c r="S6" s="110" t="s">
        <v>33</v>
      </c>
      <c r="T6" s="110" t="s">
        <v>422</v>
      </c>
      <c r="U6" s="110" t="s">
        <v>423</v>
      </c>
      <c r="V6" s="110" t="s">
        <v>31</v>
      </c>
      <c r="W6" s="110" t="s">
        <v>35</v>
      </c>
      <c r="X6" s="110" t="s">
        <v>34</v>
      </c>
      <c r="Y6" s="110" t="s">
        <v>424</v>
      </c>
      <c r="Z6" s="110" t="s">
        <v>36</v>
      </c>
      <c r="AA6" s="110" t="s">
        <v>425</v>
      </c>
      <c r="AC6" s="26"/>
    </row>
    <row r="7" spans="1:29" ht="42" customHeight="1" x14ac:dyDescent="0.3">
      <c r="A7" s="27">
        <v>1</v>
      </c>
      <c r="B7" s="78" t="s">
        <v>38</v>
      </c>
      <c r="C7" s="79" t="s">
        <v>39</v>
      </c>
      <c r="D7" s="80" t="s">
        <v>23</v>
      </c>
      <c r="E7" s="81">
        <v>1</v>
      </c>
      <c r="F7" s="82">
        <v>183086</v>
      </c>
      <c r="G7" s="68">
        <f>E7*F7</f>
        <v>183086</v>
      </c>
      <c r="H7" s="68"/>
      <c r="I7" s="68"/>
      <c r="J7" s="68"/>
      <c r="K7" s="68"/>
      <c r="L7" s="68"/>
      <c r="M7" s="68"/>
      <c r="N7" s="68"/>
      <c r="O7" s="68"/>
      <c r="P7" s="68"/>
      <c r="Q7" s="68"/>
      <c r="R7" s="68"/>
      <c r="S7" s="68"/>
      <c r="T7" s="68"/>
      <c r="U7" s="68"/>
      <c r="V7" s="83"/>
      <c r="W7" s="68"/>
      <c r="X7" s="25"/>
      <c r="Y7" s="25"/>
      <c r="Z7" s="25"/>
      <c r="AA7" s="25"/>
      <c r="AC7" s="30"/>
    </row>
    <row r="8" spans="1:29" ht="42" customHeight="1" x14ac:dyDescent="0.3">
      <c r="A8" s="27">
        <v>2</v>
      </c>
      <c r="B8" s="78" t="s">
        <v>40</v>
      </c>
      <c r="C8" s="79" t="s">
        <v>41</v>
      </c>
      <c r="D8" s="80" t="s">
        <v>23</v>
      </c>
      <c r="E8" s="81">
        <v>5</v>
      </c>
      <c r="F8" s="82">
        <v>113859</v>
      </c>
      <c r="G8" s="68">
        <f>E8*F8</f>
        <v>569295</v>
      </c>
      <c r="H8" s="68"/>
      <c r="I8" s="68"/>
      <c r="J8" s="68"/>
      <c r="K8" s="68"/>
      <c r="L8" s="68"/>
      <c r="M8" s="68"/>
      <c r="N8" s="68"/>
      <c r="O8" s="68"/>
      <c r="P8" s="68"/>
      <c r="Q8" s="68"/>
      <c r="R8" s="68"/>
      <c r="S8" s="68"/>
      <c r="T8" s="68"/>
      <c r="U8" s="68">
        <v>113350</v>
      </c>
      <c r="V8" s="83"/>
      <c r="W8" s="68"/>
      <c r="X8" s="25"/>
      <c r="Y8" s="25"/>
      <c r="Z8" s="25"/>
      <c r="AA8" s="25"/>
      <c r="AC8" s="30"/>
    </row>
    <row r="9" spans="1:29" ht="42" customHeight="1" x14ac:dyDescent="0.3">
      <c r="A9" s="27">
        <v>3</v>
      </c>
      <c r="B9" s="78" t="s">
        <v>42</v>
      </c>
      <c r="C9" s="79" t="s">
        <v>43</v>
      </c>
      <c r="D9" s="80" t="s">
        <v>23</v>
      </c>
      <c r="E9" s="81">
        <v>5</v>
      </c>
      <c r="F9" s="82">
        <v>137290</v>
      </c>
      <c r="G9" s="68">
        <f t="shared" ref="G9:G72" si="0">E9*F9</f>
        <v>686450</v>
      </c>
      <c r="H9" s="68"/>
      <c r="I9" s="68"/>
      <c r="J9" s="68"/>
      <c r="K9" s="68"/>
      <c r="L9" s="68"/>
      <c r="M9" s="68"/>
      <c r="N9" s="68"/>
      <c r="O9" s="68"/>
      <c r="P9" s="68"/>
      <c r="Q9" s="68"/>
      <c r="R9" s="68"/>
      <c r="S9" s="68"/>
      <c r="T9" s="68"/>
      <c r="U9" s="68">
        <v>137290</v>
      </c>
      <c r="V9" s="83"/>
      <c r="W9" s="68"/>
      <c r="X9" s="25"/>
      <c r="Y9" s="25"/>
      <c r="Z9" s="25"/>
      <c r="AA9" s="25"/>
      <c r="AC9" s="30"/>
    </row>
    <row r="10" spans="1:29" ht="42" customHeight="1" x14ac:dyDescent="0.3">
      <c r="A10" s="27">
        <v>4</v>
      </c>
      <c r="B10" s="78" t="s">
        <v>44</v>
      </c>
      <c r="C10" s="79" t="s">
        <v>45</v>
      </c>
      <c r="D10" s="80" t="s">
        <v>23</v>
      </c>
      <c r="E10" s="81">
        <v>1</v>
      </c>
      <c r="F10" s="82">
        <v>1795288</v>
      </c>
      <c r="G10" s="68">
        <f t="shared" si="0"/>
        <v>1795288</v>
      </c>
      <c r="H10" s="68"/>
      <c r="I10" s="68"/>
      <c r="J10" s="68"/>
      <c r="K10" s="68"/>
      <c r="L10" s="68"/>
      <c r="M10" s="68"/>
      <c r="N10" s="68"/>
      <c r="O10" s="68"/>
      <c r="P10" s="68">
        <v>1795200</v>
      </c>
      <c r="Q10" s="68"/>
      <c r="R10" s="68"/>
      <c r="S10" s="68"/>
      <c r="T10" s="68"/>
      <c r="U10" s="68"/>
      <c r="V10" s="83"/>
      <c r="W10" s="68"/>
      <c r="X10" s="25"/>
      <c r="Y10" s="25"/>
      <c r="Z10" s="25"/>
      <c r="AA10" s="25"/>
      <c r="AC10" s="30"/>
    </row>
    <row r="11" spans="1:29" ht="42" customHeight="1" x14ac:dyDescent="0.3">
      <c r="A11" s="27">
        <v>5</v>
      </c>
      <c r="B11" s="78" t="s">
        <v>46</v>
      </c>
      <c r="C11" s="79" t="s">
        <v>47</v>
      </c>
      <c r="D11" s="80" t="s">
        <v>23</v>
      </c>
      <c r="E11" s="81">
        <v>1</v>
      </c>
      <c r="F11" s="82">
        <v>513084</v>
      </c>
      <c r="G11" s="68">
        <f t="shared" si="0"/>
        <v>513084</v>
      </c>
      <c r="H11" s="68"/>
      <c r="I11" s="68"/>
      <c r="J11" s="68"/>
      <c r="K11" s="68"/>
      <c r="L11" s="68"/>
      <c r="M11" s="68"/>
      <c r="N11" s="68"/>
      <c r="O11" s="68"/>
      <c r="P11" s="68">
        <v>513000</v>
      </c>
      <c r="Q11" s="68"/>
      <c r="R11" s="68"/>
      <c r="S11" s="68"/>
      <c r="T11" s="68"/>
      <c r="U11" s="68"/>
      <c r="V11" s="83"/>
      <c r="W11" s="68"/>
      <c r="X11" s="25"/>
      <c r="Y11" s="25"/>
      <c r="Z11" s="25"/>
      <c r="AA11" s="25"/>
      <c r="AC11" s="30"/>
    </row>
    <row r="12" spans="1:29" ht="42" customHeight="1" x14ac:dyDescent="0.3">
      <c r="A12" s="27">
        <v>6</v>
      </c>
      <c r="B12" s="78" t="s">
        <v>48</v>
      </c>
      <c r="C12" s="79" t="s">
        <v>49</v>
      </c>
      <c r="D12" s="80" t="s">
        <v>23</v>
      </c>
      <c r="E12" s="81">
        <v>1</v>
      </c>
      <c r="F12" s="82">
        <v>408848</v>
      </c>
      <c r="G12" s="68">
        <f t="shared" si="0"/>
        <v>408848</v>
      </c>
      <c r="H12" s="68"/>
      <c r="I12" s="68"/>
      <c r="J12" s="68"/>
      <c r="K12" s="68"/>
      <c r="L12" s="68"/>
      <c r="M12" s="68"/>
      <c r="N12" s="68"/>
      <c r="O12" s="68"/>
      <c r="P12" s="68">
        <v>408800</v>
      </c>
      <c r="Q12" s="68"/>
      <c r="R12" s="68"/>
      <c r="S12" s="68"/>
      <c r="T12" s="68"/>
      <c r="U12" s="68"/>
      <c r="V12" s="83"/>
      <c r="W12" s="68"/>
      <c r="X12" s="25"/>
      <c r="Y12" s="25"/>
      <c r="Z12" s="25"/>
      <c r="AA12" s="25"/>
      <c r="AC12" s="30"/>
    </row>
    <row r="13" spans="1:29" ht="42" customHeight="1" x14ac:dyDescent="0.3">
      <c r="A13" s="27">
        <v>7</v>
      </c>
      <c r="B13" s="78" t="s">
        <v>50</v>
      </c>
      <c r="C13" s="79" t="s">
        <v>51</v>
      </c>
      <c r="D13" s="80" t="s">
        <v>23</v>
      </c>
      <c r="E13" s="81">
        <v>1</v>
      </c>
      <c r="F13" s="82">
        <v>519156</v>
      </c>
      <c r="G13" s="68">
        <f t="shared" si="0"/>
        <v>519156</v>
      </c>
      <c r="H13" s="68"/>
      <c r="I13" s="68"/>
      <c r="J13" s="68"/>
      <c r="K13" s="68"/>
      <c r="L13" s="68"/>
      <c r="M13" s="68"/>
      <c r="N13" s="68"/>
      <c r="O13" s="68"/>
      <c r="P13" s="68">
        <v>519150</v>
      </c>
      <c r="Q13" s="68"/>
      <c r="R13" s="68"/>
      <c r="S13" s="68"/>
      <c r="T13" s="68"/>
      <c r="U13" s="68"/>
      <c r="V13" s="83"/>
      <c r="W13" s="68"/>
      <c r="X13" s="25"/>
      <c r="Y13" s="25"/>
      <c r="Z13" s="25"/>
      <c r="AA13" s="25"/>
      <c r="AC13" s="30"/>
    </row>
    <row r="14" spans="1:29" ht="42" customHeight="1" x14ac:dyDescent="0.3">
      <c r="A14" s="27">
        <v>8</v>
      </c>
      <c r="B14" s="78" t="s">
        <v>52</v>
      </c>
      <c r="C14" s="79" t="s">
        <v>53</v>
      </c>
      <c r="D14" s="80" t="s">
        <v>23</v>
      </c>
      <c r="E14" s="81">
        <v>2</v>
      </c>
      <c r="F14" s="82">
        <v>3631056</v>
      </c>
      <c r="G14" s="68">
        <f t="shared" si="0"/>
        <v>7262112</v>
      </c>
      <c r="H14" s="68"/>
      <c r="I14" s="68"/>
      <c r="J14" s="68"/>
      <c r="K14" s="68"/>
      <c r="L14" s="68"/>
      <c r="M14" s="68"/>
      <c r="N14" s="68"/>
      <c r="O14" s="68"/>
      <c r="P14" s="68">
        <v>3631000</v>
      </c>
      <c r="Q14" s="68"/>
      <c r="R14" s="68"/>
      <c r="S14" s="68"/>
      <c r="T14" s="68"/>
      <c r="U14" s="68"/>
      <c r="V14" s="83"/>
      <c r="W14" s="68"/>
      <c r="X14" s="25"/>
      <c r="Y14" s="25"/>
      <c r="Z14" s="25"/>
      <c r="AA14" s="25"/>
      <c r="AC14" s="30"/>
    </row>
    <row r="15" spans="1:29" ht="42" customHeight="1" x14ac:dyDescent="0.3">
      <c r="A15" s="27">
        <v>9</v>
      </c>
      <c r="B15" s="78" t="s">
        <v>54</v>
      </c>
      <c r="C15" s="79" t="s">
        <v>55</v>
      </c>
      <c r="D15" s="80" t="s">
        <v>23</v>
      </c>
      <c r="E15" s="81">
        <v>1</v>
      </c>
      <c r="F15" s="82">
        <v>990748</v>
      </c>
      <c r="G15" s="68">
        <f t="shared" si="0"/>
        <v>990748</v>
      </c>
      <c r="H15" s="68"/>
      <c r="I15" s="68"/>
      <c r="J15" s="68"/>
      <c r="K15" s="68"/>
      <c r="L15" s="68"/>
      <c r="M15" s="68"/>
      <c r="N15" s="68"/>
      <c r="O15" s="68"/>
      <c r="P15" s="68"/>
      <c r="Q15" s="68"/>
      <c r="R15" s="68"/>
      <c r="S15" s="68"/>
      <c r="T15" s="68"/>
      <c r="U15" s="68">
        <v>990000</v>
      </c>
      <c r="V15" s="83"/>
      <c r="W15" s="68"/>
      <c r="X15" s="25"/>
      <c r="Y15" s="25"/>
      <c r="Z15" s="25"/>
      <c r="AA15" s="25"/>
      <c r="AC15" s="30"/>
    </row>
    <row r="16" spans="1:29" ht="42" customHeight="1" x14ac:dyDescent="0.3">
      <c r="A16" s="27">
        <v>10</v>
      </c>
      <c r="B16" s="78" t="s">
        <v>56</v>
      </c>
      <c r="C16" s="79" t="s">
        <v>57</v>
      </c>
      <c r="D16" s="80" t="s">
        <v>23</v>
      </c>
      <c r="E16" s="81">
        <v>1</v>
      </c>
      <c r="F16" s="82">
        <v>990748</v>
      </c>
      <c r="G16" s="68">
        <f t="shared" si="0"/>
        <v>990748</v>
      </c>
      <c r="H16" s="68"/>
      <c r="I16" s="68"/>
      <c r="J16" s="68"/>
      <c r="K16" s="68"/>
      <c r="L16" s="68"/>
      <c r="M16" s="68"/>
      <c r="N16" s="68"/>
      <c r="O16" s="68"/>
      <c r="P16" s="68"/>
      <c r="Q16" s="68"/>
      <c r="R16" s="68"/>
      <c r="S16" s="68"/>
      <c r="T16" s="68"/>
      <c r="U16" s="68">
        <v>990000</v>
      </c>
      <c r="V16" s="83"/>
      <c r="W16" s="68"/>
      <c r="X16" s="25"/>
      <c r="Y16" s="25"/>
      <c r="Z16" s="25"/>
      <c r="AA16" s="25"/>
      <c r="AC16" s="30"/>
    </row>
    <row r="17" spans="1:29" ht="42" customHeight="1" x14ac:dyDescent="0.3">
      <c r="A17" s="27">
        <v>11</v>
      </c>
      <c r="B17" s="78" t="s">
        <v>56</v>
      </c>
      <c r="C17" s="79" t="s">
        <v>58</v>
      </c>
      <c r="D17" s="80" t="s">
        <v>23</v>
      </c>
      <c r="E17" s="81">
        <v>1</v>
      </c>
      <c r="F17" s="82">
        <v>990748</v>
      </c>
      <c r="G17" s="68">
        <f t="shared" si="0"/>
        <v>990748</v>
      </c>
      <c r="H17" s="68"/>
      <c r="I17" s="68"/>
      <c r="J17" s="68"/>
      <c r="K17" s="68"/>
      <c r="L17" s="68"/>
      <c r="M17" s="68"/>
      <c r="N17" s="68"/>
      <c r="O17" s="68"/>
      <c r="P17" s="68"/>
      <c r="Q17" s="68"/>
      <c r="R17" s="68"/>
      <c r="S17" s="68"/>
      <c r="T17" s="68"/>
      <c r="U17" s="68"/>
      <c r="V17" s="83"/>
      <c r="W17" s="68"/>
      <c r="X17" s="25"/>
      <c r="Y17" s="25"/>
      <c r="Z17" s="25"/>
      <c r="AA17" s="25"/>
      <c r="AC17" s="30"/>
    </row>
    <row r="18" spans="1:29" ht="42" customHeight="1" x14ac:dyDescent="0.3">
      <c r="A18" s="27">
        <v>12</v>
      </c>
      <c r="B18" s="78" t="s">
        <v>54</v>
      </c>
      <c r="C18" s="79" t="s">
        <v>59</v>
      </c>
      <c r="D18" s="80" t="s">
        <v>23</v>
      </c>
      <c r="E18" s="81">
        <v>1</v>
      </c>
      <c r="F18" s="82">
        <v>901692</v>
      </c>
      <c r="G18" s="68">
        <f t="shared" si="0"/>
        <v>901692</v>
      </c>
      <c r="H18" s="68"/>
      <c r="I18" s="68"/>
      <c r="J18" s="68"/>
      <c r="K18" s="68"/>
      <c r="L18" s="68"/>
      <c r="M18" s="68"/>
      <c r="N18" s="68"/>
      <c r="O18" s="68"/>
      <c r="P18" s="68"/>
      <c r="Q18" s="68"/>
      <c r="R18" s="68"/>
      <c r="S18" s="68"/>
      <c r="T18" s="68"/>
      <c r="U18" s="68">
        <v>901000</v>
      </c>
      <c r="V18" s="83"/>
      <c r="W18" s="68"/>
      <c r="X18" s="25"/>
      <c r="Y18" s="25"/>
      <c r="Z18" s="25"/>
      <c r="AA18" s="25"/>
      <c r="AC18" s="30"/>
    </row>
    <row r="19" spans="1:29" ht="42" customHeight="1" x14ac:dyDescent="0.3">
      <c r="A19" s="27">
        <v>13</v>
      </c>
      <c r="B19" s="78" t="s">
        <v>60</v>
      </c>
      <c r="C19" s="79" t="s">
        <v>61</v>
      </c>
      <c r="D19" s="80" t="s">
        <v>23</v>
      </c>
      <c r="E19" s="81">
        <v>30</v>
      </c>
      <c r="F19" s="82">
        <v>10798</v>
      </c>
      <c r="G19" s="68">
        <f t="shared" si="0"/>
        <v>323940</v>
      </c>
      <c r="H19" s="68"/>
      <c r="I19" s="68"/>
      <c r="J19" s="68"/>
      <c r="K19" s="68"/>
      <c r="L19" s="68"/>
      <c r="M19" s="68"/>
      <c r="N19" s="68"/>
      <c r="O19" s="68"/>
      <c r="P19" s="68"/>
      <c r="Q19" s="68"/>
      <c r="R19" s="68"/>
      <c r="S19" s="68"/>
      <c r="T19" s="68"/>
      <c r="U19" s="68">
        <v>10790</v>
      </c>
      <c r="V19" s="83"/>
      <c r="W19" s="68"/>
      <c r="X19" s="25"/>
      <c r="Y19" s="25"/>
      <c r="Z19" s="25"/>
      <c r="AA19" s="25"/>
      <c r="AC19" s="30"/>
    </row>
    <row r="20" spans="1:29" ht="42" customHeight="1" x14ac:dyDescent="0.3">
      <c r="A20" s="27">
        <v>14</v>
      </c>
      <c r="B20" s="78" t="s">
        <v>62</v>
      </c>
      <c r="C20" s="79" t="s">
        <v>63</v>
      </c>
      <c r="D20" s="80" t="s">
        <v>23</v>
      </c>
      <c r="E20" s="81">
        <v>30</v>
      </c>
      <c r="F20" s="82">
        <v>87000</v>
      </c>
      <c r="G20" s="68">
        <f t="shared" si="0"/>
        <v>2610000</v>
      </c>
      <c r="H20" s="68"/>
      <c r="I20" s="68"/>
      <c r="J20" s="68"/>
      <c r="K20" s="68"/>
      <c r="L20" s="68"/>
      <c r="M20" s="68"/>
      <c r="N20" s="68"/>
      <c r="O20" s="68"/>
      <c r="P20" s="68"/>
      <c r="Q20" s="68"/>
      <c r="R20" s="68"/>
      <c r="S20" s="68"/>
      <c r="T20" s="68"/>
      <c r="U20" s="68">
        <v>86680</v>
      </c>
      <c r="V20" s="83"/>
      <c r="W20" s="68"/>
      <c r="X20" s="25"/>
      <c r="Y20" s="25"/>
      <c r="Z20" s="25"/>
      <c r="AA20" s="25"/>
      <c r="AC20" s="30"/>
    </row>
    <row r="21" spans="1:29" ht="42" customHeight="1" x14ac:dyDescent="0.3">
      <c r="A21" s="27">
        <v>15</v>
      </c>
      <c r="B21" s="78" t="s">
        <v>64</v>
      </c>
      <c r="C21" s="79" t="s">
        <v>65</v>
      </c>
      <c r="D21" s="80" t="s">
        <v>23</v>
      </c>
      <c r="E21" s="81">
        <v>1</v>
      </c>
      <c r="F21" s="82">
        <v>21625</v>
      </c>
      <c r="G21" s="68">
        <f t="shared" si="0"/>
        <v>21625</v>
      </c>
      <c r="H21" s="68"/>
      <c r="I21" s="68"/>
      <c r="J21" s="68"/>
      <c r="K21" s="68"/>
      <c r="L21" s="68"/>
      <c r="M21" s="68"/>
      <c r="N21" s="68"/>
      <c r="O21" s="68"/>
      <c r="P21" s="68"/>
      <c r="Q21" s="68"/>
      <c r="R21" s="68"/>
      <c r="S21" s="68"/>
      <c r="T21" s="68"/>
      <c r="U21" s="68">
        <v>21620</v>
      </c>
      <c r="V21" s="83"/>
      <c r="W21" s="68"/>
      <c r="X21" s="25"/>
      <c r="Y21" s="25"/>
      <c r="Z21" s="25"/>
      <c r="AA21" s="25"/>
      <c r="AC21" s="30"/>
    </row>
    <row r="22" spans="1:29" ht="42" customHeight="1" x14ac:dyDescent="0.3">
      <c r="A22" s="27">
        <v>16</v>
      </c>
      <c r="B22" s="78" t="s">
        <v>66</v>
      </c>
      <c r="C22" s="79" t="s">
        <v>67</v>
      </c>
      <c r="D22" s="80" t="s">
        <v>23</v>
      </c>
      <c r="E22" s="81">
        <v>5</v>
      </c>
      <c r="F22" s="82">
        <v>13167</v>
      </c>
      <c r="G22" s="68">
        <f t="shared" si="0"/>
        <v>65835</v>
      </c>
      <c r="H22" s="68"/>
      <c r="I22" s="68"/>
      <c r="J22" s="68"/>
      <c r="K22" s="68"/>
      <c r="L22" s="68"/>
      <c r="M22" s="68"/>
      <c r="N22" s="68"/>
      <c r="O22" s="68"/>
      <c r="P22" s="68"/>
      <c r="Q22" s="68">
        <v>11250</v>
      </c>
      <c r="R22" s="68"/>
      <c r="S22" s="68"/>
      <c r="T22" s="68"/>
      <c r="U22" s="68"/>
      <c r="V22" s="83"/>
      <c r="W22" s="68"/>
      <c r="X22" s="25"/>
      <c r="Y22" s="25"/>
      <c r="Z22" s="25"/>
      <c r="AA22" s="25"/>
      <c r="AC22" s="30"/>
    </row>
    <row r="23" spans="1:29" ht="42" customHeight="1" x14ac:dyDescent="0.3">
      <c r="A23" s="27">
        <v>17</v>
      </c>
      <c r="B23" s="78" t="s">
        <v>68</v>
      </c>
      <c r="C23" s="79" t="s">
        <v>69</v>
      </c>
      <c r="D23" s="80" t="s">
        <v>23</v>
      </c>
      <c r="E23" s="81">
        <v>5</v>
      </c>
      <c r="F23" s="82">
        <v>82031</v>
      </c>
      <c r="G23" s="68">
        <f t="shared" si="0"/>
        <v>410155</v>
      </c>
      <c r="H23" s="68"/>
      <c r="I23" s="68"/>
      <c r="J23" s="68"/>
      <c r="K23" s="68"/>
      <c r="L23" s="68"/>
      <c r="M23" s="68"/>
      <c r="N23" s="68"/>
      <c r="O23" s="68"/>
      <c r="P23" s="68"/>
      <c r="Q23" s="68"/>
      <c r="R23" s="68"/>
      <c r="S23" s="68"/>
      <c r="T23" s="68"/>
      <c r="U23" s="68">
        <v>79795</v>
      </c>
      <c r="V23" s="83"/>
      <c r="W23" s="68"/>
      <c r="X23" s="25"/>
      <c r="Y23" s="25"/>
      <c r="Z23" s="25"/>
      <c r="AA23" s="25"/>
      <c r="AC23" s="30"/>
    </row>
    <row r="24" spans="1:29" ht="42" customHeight="1" x14ac:dyDescent="0.3">
      <c r="A24" s="27">
        <v>18</v>
      </c>
      <c r="B24" s="78" t="s">
        <v>70</v>
      </c>
      <c r="C24" s="79" t="s">
        <v>71</v>
      </c>
      <c r="D24" s="80" t="s">
        <v>23</v>
      </c>
      <c r="E24" s="81">
        <v>5</v>
      </c>
      <c r="F24" s="82">
        <v>124490</v>
      </c>
      <c r="G24" s="68">
        <f t="shared" si="0"/>
        <v>622450</v>
      </c>
      <c r="H24" s="68"/>
      <c r="I24" s="68"/>
      <c r="J24" s="68"/>
      <c r="K24" s="68"/>
      <c r="L24" s="68"/>
      <c r="M24" s="68"/>
      <c r="N24" s="68"/>
      <c r="O24" s="68"/>
      <c r="P24" s="68"/>
      <c r="Q24" s="68"/>
      <c r="R24" s="68"/>
      <c r="S24" s="68"/>
      <c r="T24" s="68"/>
      <c r="U24" s="68">
        <v>121095</v>
      </c>
      <c r="V24" s="83"/>
      <c r="W24" s="68"/>
      <c r="X24" s="25"/>
      <c r="Y24" s="25"/>
      <c r="Z24" s="25"/>
      <c r="AA24" s="25"/>
      <c r="AC24" s="30"/>
    </row>
    <row r="25" spans="1:29" ht="42" customHeight="1" x14ac:dyDescent="0.3">
      <c r="A25" s="27">
        <v>19</v>
      </c>
      <c r="B25" s="78" t="s">
        <v>72</v>
      </c>
      <c r="C25" s="79" t="s">
        <v>73</v>
      </c>
      <c r="D25" s="80" t="s">
        <v>23</v>
      </c>
      <c r="E25" s="81">
        <v>1</v>
      </c>
      <c r="F25" s="82">
        <v>450350</v>
      </c>
      <c r="G25" s="68">
        <f t="shared" si="0"/>
        <v>450350</v>
      </c>
      <c r="H25" s="68"/>
      <c r="I25" s="68"/>
      <c r="J25" s="68"/>
      <c r="K25" s="68"/>
      <c r="L25" s="68"/>
      <c r="M25" s="68"/>
      <c r="N25" s="68"/>
      <c r="O25" s="68"/>
      <c r="P25" s="68"/>
      <c r="Q25" s="68"/>
      <c r="R25" s="68"/>
      <c r="S25" s="68"/>
      <c r="T25" s="68"/>
      <c r="U25" s="68">
        <v>447795</v>
      </c>
      <c r="V25" s="83"/>
      <c r="W25" s="68"/>
      <c r="X25" s="25"/>
      <c r="Y25" s="25"/>
      <c r="Z25" s="25"/>
      <c r="AA25" s="25"/>
      <c r="AC25" s="30"/>
    </row>
    <row r="26" spans="1:29" ht="42" customHeight="1" x14ac:dyDescent="0.3">
      <c r="A26" s="27">
        <v>20</v>
      </c>
      <c r="B26" s="78" t="s">
        <v>74</v>
      </c>
      <c r="C26" s="79" t="s">
        <v>75</v>
      </c>
      <c r="D26" s="80" t="s">
        <v>23</v>
      </c>
      <c r="E26" s="81">
        <v>1</v>
      </c>
      <c r="F26" s="82">
        <v>82031</v>
      </c>
      <c r="G26" s="68">
        <f t="shared" si="0"/>
        <v>82031</v>
      </c>
      <c r="H26" s="68"/>
      <c r="I26" s="68"/>
      <c r="J26" s="68"/>
      <c r="K26" s="68"/>
      <c r="L26" s="68"/>
      <c r="M26" s="68"/>
      <c r="N26" s="68"/>
      <c r="O26" s="68"/>
      <c r="P26" s="68"/>
      <c r="Q26" s="68"/>
      <c r="R26" s="68"/>
      <c r="S26" s="68"/>
      <c r="T26" s="68"/>
      <c r="U26" s="68">
        <v>79795</v>
      </c>
      <c r="V26" s="83"/>
      <c r="W26" s="68"/>
      <c r="X26" s="25"/>
      <c r="Y26" s="25"/>
      <c r="Z26" s="25"/>
      <c r="AA26" s="25"/>
      <c r="AC26" s="30"/>
    </row>
    <row r="27" spans="1:29" ht="42" customHeight="1" x14ac:dyDescent="0.3">
      <c r="A27" s="27">
        <v>21</v>
      </c>
      <c r="B27" s="78" t="s">
        <v>76</v>
      </c>
      <c r="C27" s="79" t="s">
        <v>77</v>
      </c>
      <c r="D27" s="80" t="s">
        <v>23</v>
      </c>
      <c r="E27" s="81">
        <v>1</v>
      </c>
      <c r="F27" s="82">
        <v>192456</v>
      </c>
      <c r="G27" s="68">
        <f t="shared" si="0"/>
        <v>192456</v>
      </c>
      <c r="H27" s="68"/>
      <c r="I27" s="68"/>
      <c r="J27" s="68"/>
      <c r="K27" s="68"/>
      <c r="L27" s="68"/>
      <c r="M27" s="68"/>
      <c r="N27" s="68"/>
      <c r="O27" s="68"/>
      <c r="P27" s="68"/>
      <c r="Q27" s="68"/>
      <c r="R27" s="68"/>
      <c r="S27" s="68"/>
      <c r="T27" s="68"/>
      <c r="U27" s="68">
        <v>187207</v>
      </c>
      <c r="V27" s="83"/>
      <c r="W27" s="68"/>
      <c r="X27" s="25"/>
      <c r="Y27" s="25"/>
      <c r="Z27" s="25"/>
      <c r="AA27" s="25"/>
      <c r="AC27" s="30"/>
    </row>
    <row r="28" spans="1:29" ht="42" customHeight="1" x14ac:dyDescent="0.3">
      <c r="A28" s="27">
        <v>22</v>
      </c>
      <c r="B28" s="78" t="s">
        <v>78</v>
      </c>
      <c r="C28" s="79" t="s">
        <v>79</v>
      </c>
      <c r="D28" s="80" t="s">
        <v>23</v>
      </c>
      <c r="E28" s="81">
        <v>1</v>
      </c>
      <c r="F28" s="82">
        <v>83160</v>
      </c>
      <c r="G28" s="68">
        <f t="shared" si="0"/>
        <v>83160</v>
      </c>
      <c r="H28" s="68"/>
      <c r="I28" s="68"/>
      <c r="J28" s="68"/>
      <c r="K28" s="68"/>
      <c r="L28" s="68"/>
      <c r="M28" s="68"/>
      <c r="N28" s="68"/>
      <c r="O28" s="68"/>
      <c r="P28" s="68"/>
      <c r="Q28" s="68"/>
      <c r="R28" s="68"/>
      <c r="S28" s="68"/>
      <c r="T28" s="68"/>
      <c r="U28" s="68">
        <v>80892</v>
      </c>
      <c r="V28" s="83"/>
      <c r="W28" s="68"/>
      <c r="X28" s="25"/>
      <c r="Y28" s="25"/>
      <c r="Z28" s="25"/>
      <c r="AA28" s="25"/>
      <c r="AC28" s="30"/>
    </row>
    <row r="29" spans="1:29" ht="42" customHeight="1" x14ac:dyDescent="0.3">
      <c r="A29" s="27">
        <v>23</v>
      </c>
      <c r="B29" s="78" t="s">
        <v>80</v>
      </c>
      <c r="C29" s="79" t="s">
        <v>81</v>
      </c>
      <c r="D29" s="80" t="s">
        <v>23</v>
      </c>
      <c r="E29" s="81">
        <v>5</v>
      </c>
      <c r="F29" s="82">
        <v>430000</v>
      </c>
      <c r="G29" s="68">
        <f t="shared" si="0"/>
        <v>2150000</v>
      </c>
      <c r="H29" s="68"/>
      <c r="I29" s="68"/>
      <c r="J29" s="68"/>
      <c r="K29" s="68"/>
      <c r="L29" s="68"/>
      <c r="M29" s="68"/>
      <c r="N29" s="68"/>
      <c r="O29" s="68"/>
      <c r="P29" s="68"/>
      <c r="Q29" s="68"/>
      <c r="R29" s="68"/>
      <c r="S29" s="68"/>
      <c r="T29" s="68"/>
      <c r="U29" s="68"/>
      <c r="V29" s="83"/>
      <c r="W29" s="68">
        <v>430000</v>
      </c>
      <c r="X29" s="25"/>
      <c r="Y29" s="25"/>
      <c r="Z29" s="25"/>
      <c r="AA29" s="25"/>
      <c r="AC29" s="30"/>
    </row>
    <row r="30" spans="1:29" ht="42" customHeight="1" x14ac:dyDescent="0.3">
      <c r="A30" s="27">
        <v>24</v>
      </c>
      <c r="B30" s="78" t="s">
        <v>82</v>
      </c>
      <c r="C30" s="79" t="s">
        <v>83</v>
      </c>
      <c r="D30" s="80" t="s">
        <v>23</v>
      </c>
      <c r="E30" s="81">
        <v>20</v>
      </c>
      <c r="F30" s="82">
        <v>40500</v>
      </c>
      <c r="G30" s="68">
        <f t="shared" si="0"/>
        <v>810000</v>
      </c>
      <c r="H30" s="68"/>
      <c r="I30" s="68"/>
      <c r="J30" s="68"/>
      <c r="K30" s="68"/>
      <c r="L30" s="68"/>
      <c r="M30" s="68"/>
      <c r="N30" s="68"/>
      <c r="O30" s="68"/>
      <c r="P30" s="68"/>
      <c r="Q30" s="68"/>
      <c r="R30" s="68"/>
      <c r="S30" s="68"/>
      <c r="T30" s="68"/>
      <c r="U30" s="68"/>
      <c r="V30" s="83"/>
      <c r="W30" s="68">
        <v>40500</v>
      </c>
      <c r="X30" s="25"/>
      <c r="Y30" s="25"/>
      <c r="Z30" s="25"/>
      <c r="AA30" s="25"/>
      <c r="AC30" s="30"/>
    </row>
    <row r="31" spans="1:29" ht="42" customHeight="1" x14ac:dyDescent="0.3">
      <c r="A31" s="27">
        <v>25</v>
      </c>
      <c r="B31" s="78" t="s">
        <v>84</v>
      </c>
      <c r="C31" s="79" t="s">
        <v>85</v>
      </c>
      <c r="D31" s="80" t="s">
        <v>23</v>
      </c>
      <c r="E31" s="81">
        <v>3</v>
      </c>
      <c r="F31" s="82">
        <v>190000</v>
      </c>
      <c r="G31" s="68">
        <f t="shared" si="0"/>
        <v>570000</v>
      </c>
      <c r="H31" s="68"/>
      <c r="I31" s="68"/>
      <c r="J31" s="68"/>
      <c r="K31" s="68"/>
      <c r="L31" s="68"/>
      <c r="M31" s="68"/>
      <c r="N31" s="68"/>
      <c r="O31" s="68"/>
      <c r="P31" s="68"/>
      <c r="Q31" s="68"/>
      <c r="R31" s="68"/>
      <c r="S31" s="68"/>
      <c r="T31" s="68"/>
      <c r="U31" s="68"/>
      <c r="V31" s="83"/>
      <c r="W31" s="68">
        <v>190000</v>
      </c>
      <c r="X31" s="25"/>
      <c r="Y31" s="25"/>
      <c r="Z31" s="25"/>
      <c r="AA31" s="25"/>
      <c r="AC31" s="30"/>
    </row>
    <row r="32" spans="1:29" ht="42" customHeight="1" x14ac:dyDescent="0.3">
      <c r="A32" s="27">
        <v>26</v>
      </c>
      <c r="B32" s="78" t="s">
        <v>86</v>
      </c>
      <c r="C32" s="79" t="s">
        <v>87</v>
      </c>
      <c r="D32" s="80" t="s">
        <v>23</v>
      </c>
      <c r="E32" s="81">
        <v>5</v>
      </c>
      <c r="F32" s="82">
        <v>91500</v>
      </c>
      <c r="G32" s="68">
        <f t="shared" si="0"/>
        <v>457500</v>
      </c>
      <c r="H32" s="68"/>
      <c r="I32" s="68"/>
      <c r="J32" s="68"/>
      <c r="K32" s="68"/>
      <c r="L32" s="68"/>
      <c r="M32" s="68"/>
      <c r="N32" s="68"/>
      <c r="O32" s="68"/>
      <c r="P32" s="68"/>
      <c r="Q32" s="68"/>
      <c r="R32" s="68"/>
      <c r="S32" s="68"/>
      <c r="T32" s="68"/>
      <c r="U32" s="68"/>
      <c r="V32" s="83"/>
      <c r="W32" s="68"/>
      <c r="X32" s="25"/>
      <c r="Y32" s="25"/>
      <c r="Z32" s="25"/>
      <c r="AA32" s="25"/>
      <c r="AC32" s="30"/>
    </row>
    <row r="33" spans="1:29" ht="42" customHeight="1" x14ac:dyDescent="0.3">
      <c r="A33" s="27">
        <v>27</v>
      </c>
      <c r="B33" s="78" t="s">
        <v>88</v>
      </c>
      <c r="C33" s="79" t="s">
        <v>89</v>
      </c>
      <c r="D33" s="80" t="s">
        <v>23</v>
      </c>
      <c r="E33" s="81">
        <v>4</v>
      </c>
      <c r="F33" s="82">
        <v>435500</v>
      </c>
      <c r="G33" s="68">
        <f t="shared" si="0"/>
        <v>1742000</v>
      </c>
      <c r="H33" s="68"/>
      <c r="I33" s="68"/>
      <c r="J33" s="68"/>
      <c r="K33" s="68"/>
      <c r="L33" s="68"/>
      <c r="M33" s="68"/>
      <c r="N33" s="68"/>
      <c r="O33" s="68"/>
      <c r="P33" s="68"/>
      <c r="Q33" s="68"/>
      <c r="R33" s="68"/>
      <c r="S33" s="68"/>
      <c r="T33" s="68"/>
      <c r="U33" s="68"/>
      <c r="V33" s="83"/>
      <c r="W33" s="68"/>
      <c r="X33" s="25"/>
      <c r="Y33" s="25"/>
      <c r="Z33" s="25"/>
      <c r="AA33" s="25"/>
      <c r="AC33" s="30"/>
    </row>
    <row r="34" spans="1:29" ht="42" customHeight="1" x14ac:dyDescent="0.3">
      <c r="A34" s="27">
        <v>28</v>
      </c>
      <c r="B34" s="78" t="s">
        <v>90</v>
      </c>
      <c r="C34" s="79" t="s">
        <v>91</v>
      </c>
      <c r="D34" s="80" t="s">
        <v>23</v>
      </c>
      <c r="E34" s="81">
        <v>2</v>
      </c>
      <c r="F34" s="82">
        <v>135500</v>
      </c>
      <c r="G34" s="68">
        <f t="shared" si="0"/>
        <v>271000</v>
      </c>
      <c r="H34" s="68"/>
      <c r="I34" s="68"/>
      <c r="J34" s="68"/>
      <c r="K34" s="68"/>
      <c r="L34" s="68"/>
      <c r="M34" s="68"/>
      <c r="N34" s="68"/>
      <c r="O34" s="68"/>
      <c r="P34" s="68"/>
      <c r="Q34" s="68"/>
      <c r="R34" s="68"/>
      <c r="S34" s="68"/>
      <c r="T34" s="68"/>
      <c r="U34" s="68"/>
      <c r="V34" s="83"/>
      <c r="W34" s="68"/>
      <c r="X34" s="25"/>
      <c r="Y34" s="25"/>
      <c r="Z34" s="25"/>
      <c r="AA34" s="25"/>
      <c r="AC34" s="30"/>
    </row>
    <row r="35" spans="1:29" ht="42" customHeight="1" x14ac:dyDescent="0.3">
      <c r="A35" s="27">
        <v>29</v>
      </c>
      <c r="B35" s="78" t="s">
        <v>92</v>
      </c>
      <c r="C35" s="79" t="s">
        <v>93</v>
      </c>
      <c r="D35" s="80" t="s">
        <v>23</v>
      </c>
      <c r="E35" s="81">
        <v>2</v>
      </c>
      <c r="F35" s="82">
        <v>145500</v>
      </c>
      <c r="G35" s="68">
        <f t="shared" si="0"/>
        <v>291000</v>
      </c>
      <c r="H35" s="68"/>
      <c r="I35" s="68"/>
      <c r="J35" s="68"/>
      <c r="K35" s="68"/>
      <c r="L35" s="68"/>
      <c r="M35" s="68"/>
      <c r="N35" s="68"/>
      <c r="O35" s="68"/>
      <c r="P35" s="68"/>
      <c r="Q35" s="68"/>
      <c r="R35" s="68"/>
      <c r="S35" s="68"/>
      <c r="T35" s="68"/>
      <c r="U35" s="68"/>
      <c r="V35" s="83"/>
      <c r="W35" s="68"/>
      <c r="X35" s="25"/>
      <c r="Y35" s="25"/>
      <c r="Z35" s="25"/>
      <c r="AA35" s="25"/>
      <c r="AC35" s="30"/>
    </row>
    <row r="36" spans="1:29" ht="42" customHeight="1" x14ac:dyDescent="0.3">
      <c r="A36" s="27">
        <v>30</v>
      </c>
      <c r="B36" s="78" t="s">
        <v>94</v>
      </c>
      <c r="C36" s="79" t="s">
        <v>95</v>
      </c>
      <c r="D36" s="80" t="s">
        <v>23</v>
      </c>
      <c r="E36" s="81">
        <v>5</v>
      </c>
      <c r="F36" s="82">
        <v>192500</v>
      </c>
      <c r="G36" s="68">
        <f t="shared" si="0"/>
        <v>962500</v>
      </c>
      <c r="H36" s="68"/>
      <c r="I36" s="68"/>
      <c r="J36" s="68"/>
      <c r="K36" s="68"/>
      <c r="L36" s="68"/>
      <c r="M36" s="68"/>
      <c r="N36" s="68"/>
      <c r="O36" s="68"/>
      <c r="P36" s="68"/>
      <c r="Q36" s="68"/>
      <c r="R36" s="68"/>
      <c r="S36" s="68"/>
      <c r="T36" s="68"/>
      <c r="U36" s="68"/>
      <c r="V36" s="83"/>
      <c r="W36" s="68"/>
      <c r="X36" s="25"/>
      <c r="Y36" s="25"/>
      <c r="Z36" s="25"/>
      <c r="AA36" s="25"/>
      <c r="AC36" s="30"/>
    </row>
    <row r="37" spans="1:29" ht="42" customHeight="1" x14ac:dyDescent="0.3">
      <c r="A37" s="27">
        <v>31</v>
      </c>
      <c r="B37" s="78" t="s">
        <v>96</v>
      </c>
      <c r="C37" s="79" t="s">
        <v>97</v>
      </c>
      <c r="D37" s="80" t="s">
        <v>23</v>
      </c>
      <c r="E37" s="81">
        <v>7</v>
      </c>
      <c r="F37" s="82">
        <v>56000</v>
      </c>
      <c r="G37" s="68">
        <f t="shared" si="0"/>
        <v>392000</v>
      </c>
      <c r="H37" s="68"/>
      <c r="I37" s="68"/>
      <c r="J37" s="68"/>
      <c r="K37" s="68"/>
      <c r="L37" s="68"/>
      <c r="M37" s="68"/>
      <c r="N37" s="68"/>
      <c r="O37" s="68"/>
      <c r="P37" s="68"/>
      <c r="Q37" s="68"/>
      <c r="R37" s="68"/>
      <c r="S37" s="68"/>
      <c r="T37" s="68"/>
      <c r="U37" s="68"/>
      <c r="V37" s="83"/>
      <c r="W37" s="68"/>
      <c r="X37" s="25"/>
      <c r="Y37" s="25"/>
      <c r="Z37" s="25"/>
      <c r="AA37" s="25"/>
      <c r="AC37" s="30"/>
    </row>
    <row r="38" spans="1:29" ht="42" customHeight="1" x14ac:dyDescent="0.3">
      <c r="A38" s="27">
        <v>32</v>
      </c>
      <c r="B38" s="78" t="s">
        <v>98</v>
      </c>
      <c r="C38" s="79" t="s">
        <v>99</v>
      </c>
      <c r="D38" s="80" t="s">
        <v>23</v>
      </c>
      <c r="E38" s="81">
        <v>1</v>
      </c>
      <c r="F38" s="82">
        <v>2150500</v>
      </c>
      <c r="G38" s="68">
        <f t="shared" si="0"/>
        <v>2150500</v>
      </c>
      <c r="H38" s="68"/>
      <c r="I38" s="68"/>
      <c r="J38" s="68"/>
      <c r="K38" s="68"/>
      <c r="L38" s="68"/>
      <c r="M38" s="68"/>
      <c r="N38" s="68"/>
      <c r="O38" s="68"/>
      <c r="P38" s="68"/>
      <c r="Q38" s="68"/>
      <c r="R38" s="68"/>
      <c r="S38" s="68"/>
      <c r="T38" s="68"/>
      <c r="U38" s="68"/>
      <c r="V38" s="83"/>
      <c r="W38" s="68"/>
      <c r="X38" s="25"/>
      <c r="Y38" s="25"/>
      <c r="Z38" s="25"/>
      <c r="AA38" s="25"/>
      <c r="AC38" s="30"/>
    </row>
    <row r="39" spans="1:29" ht="42" customHeight="1" x14ac:dyDescent="0.3">
      <c r="A39" s="27">
        <v>33</v>
      </c>
      <c r="B39" s="78" t="s">
        <v>100</v>
      </c>
      <c r="C39" s="79" t="s">
        <v>101</v>
      </c>
      <c r="D39" s="80" t="s">
        <v>23</v>
      </c>
      <c r="E39" s="81">
        <v>1</v>
      </c>
      <c r="F39" s="82">
        <v>1450500</v>
      </c>
      <c r="G39" s="68">
        <f t="shared" si="0"/>
        <v>1450500</v>
      </c>
      <c r="H39" s="68"/>
      <c r="I39" s="68"/>
      <c r="J39" s="68"/>
      <c r="K39" s="68"/>
      <c r="L39" s="68"/>
      <c r="M39" s="68"/>
      <c r="N39" s="68"/>
      <c r="O39" s="68"/>
      <c r="P39" s="68"/>
      <c r="Q39" s="68"/>
      <c r="R39" s="68"/>
      <c r="S39" s="68"/>
      <c r="T39" s="68"/>
      <c r="U39" s="68"/>
      <c r="V39" s="83"/>
      <c r="W39" s="68"/>
      <c r="X39" s="25"/>
      <c r="Y39" s="25"/>
      <c r="Z39" s="25"/>
      <c r="AA39" s="25"/>
      <c r="AC39" s="30"/>
    </row>
    <row r="40" spans="1:29" ht="42" customHeight="1" x14ac:dyDescent="0.3">
      <c r="A40" s="27">
        <v>34</v>
      </c>
      <c r="B40" s="78" t="s">
        <v>102</v>
      </c>
      <c r="C40" s="79" t="s">
        <v>103</v>
      </c>
      <c r="D40" s="80" t="s">
        <v>23</v>
      </c>
      <c r="E40" s="81">
        <v>1</v>
      </c>
      <c r="F40" s="82">
        <v>1450000</v>
      </c>
      <c r="G40" s="68">
        <f t="shared" si="0"/>
        <v>1450000</v>
      </c>
      <c r="H40" s="68"/>
      <c r="I40" s="68"/>
      <c r="J40" s="68"/>
      <c r="K40" s="68"/>
      <c r="L40" s="68"/>
      <c r="M40" s="68"/>
      <c r="N40" s="68"/>
      <c r="O40" s="68"/>
      <c r="P40" s="68"/>
      <c r="Q40" s="68"/>
      <c r="R40" s="68"/>
      <c r="S40" s="68"/>
      <c r="T40" s="68"/>
      <c r="U40" s="68"/>
      <c r="V40" s="83"/>
      <c r="W40" s="68"/>
      <c r="X40" s="25"/>
      <c r="Y40" s="25"/>
      <c r="Z40" s="25"/>
      <c r="AA40" s="25"/>
      <c r="AC40" s="30"/>
    </row>
    <row r="41" spans="1:29" ht="42" customHeight="1" x14ac:dyDescent="0.3">
      <c r="A41" s="27">
        <v>35</v>
      </c>
      <c r="B41" s="78" t="s">
        <v>104</v>
      </c>
      <c r="C41" s="79" t="s">
        <v>105</v>
      </c>
      <c r="D41" s="80" t="s">
        <v>23</v>
      </c>
      <c r="E41" s="81">
        <v>1</v>
      </c>
      <c r="F41" s="82">
        <v>370500</v>
      </c>
      <c r="G41" s="68">
        <f t="shared" si="0"/>
        <v>370500</v>
      </c>
      <c r="H41" s="68"/>
      <c r="I41" s="68"/>
      <c r="J41" s="68"/>
      <c r="K41" s="68"/>
      <c r="L41" s="68"/>
      <c r="M41" s="68"/>
      <c r="N41" s="68"/>
      <c r="O41" s="68"/>
      <c r="P41" s="68"/>
      <c r="Q41" s="68"/>
      <c r="R41" s="68"/>
      <c r="S41" s="68"/>
      <c r="T41" s="68"/>
      <c r="U41" s="68"/>
      <c r="V41" s="83"/>
      <c r="W41" s="68"/>
      <c r="X41" s="25"/>
      <c r="Y41" s="25"/>
      <c r="Z41" s="25"/>
      <c r="AA41" s="25"/>
      <c r="AC41" s="30"/>
    </row>
    <row r="42" spans="1:29" ht="42" customHeight="1" x14ac:dyDescent="0.3">
      <c r="A42" s="27">
        <v>36</v>
      </c>
      <c r="B42" s="78" t="s">
        <v>106</v>
      </c>
      <c r="C42" s="79" t="s">
        <v>107</v>
      </c>
      <c r="D42" s="80" t="s">
        <v>23</v>
      </c>
      <c r="E42" s="81">
        <v>1</v>
      </c>
      <c r="F42" s="82">
        <v>3600500</v>
      </c>
      <c r="G42" s="68">
        <f t="shared" si="0"/>
        <v>3600500</v>
      </c>
      <c r="H42" s="68"/>
      <c r="I42" s="68"/>
      <c r="J42" s="68"/>
      <c r="K42" s="68"/>
      <c r="L42" s="68"/>
      <c r="M42" s="68"/>
      <c r="N42" s="68"/>
      <c r="O42" s="68"/>
      <c r="P42" s="68"/>
      <c r="Q42" s="68"/>
      <c r="R42" s="68"/>
      <c r="S42" s="68"/>
      <c r="T42" s="68"/>
      <c r="U42" s="68"/>
      <c r="V42" s="83"/>
      <c r="W42" s="68"/>
      <c r="X42" s="25"/>
      <c r="Y42" s="25"/>
      <c r="Z42" s="25"/>
      <c r="AA42" s="25"/>
      <c r="AC42" s="30"/>
    </row>
    <row r="43" spans="1:29" ht="42" customHeight="1" x14ac:dyDescent="0.3">
      <c r="A43" s="27">
        <v>37</v>
      </c>
      <c r="B43" s="78" t="s">
        <v>108</v>
      </c>
      <c r="C43" s="79" t="s">
        <v>109</v>
      </c>
      <c r="D43" s="80" t="s">
        <v>23</v>
      </c>
      <c r="E43" s="81">
        <v>500</v>
      </c>
      <c r="F43" s="82">
        <v>5900</v>
      </c>
      <c r="G43" s="68">
        <f t="shared" si="0"/>
        <v>2950000</v>
      </c>
      <c r="H43" s="68"/>
      <c r="I43" s="68"/>
      <c r="J43" s="68"/>
      <c r="K43" s="68"/>
      <c r="L43" s="68"/>
      <c r="M43" s="68"/>
      <c r="N43" s="68"/>
      <c r="O43" s="68"/>
      <c r="P43" s="68"/>
      <c r="Q43" s="68"/>
      <c r="R43" s="68"/>
      <c r="S43" s="68"/>
      <c r="T43" s="68"/>
      <c r="U43" s="68"/>
      <c r="V43" s="83"/>
      <c r="W43" s="68"/>
      <c r="X43" s="25"/>
      <c r="Y43" s="25"/>
      <c r="Z43" s="25"/>
      <c r="AA43" s="25"/>
      <c r="AC43" s="30"/>
    </row>
    <row r="44" spans="1:29" ht="42" customHeight="1" x14ac:dyDescent="0.3">
      <c r="A44" s="27">
        <v>38</v>
      </c>
      <c r="B44" s="78" t="s">
        <v>108</v>
      </c>
      <c r="C44" s="79" t="s">
        <v>110</v>
      </c>
      <c r="D44" s="80" t="s">
        <v>23</v>
      </c>
      <c r="E44" s="81">
        <v>50</v>
      </c>
      <c r="F44" s="82">
        <v>13080</v>
      </c>
      <c r="G44" s="68">
        <f t="shared" si="0"/>
        <v>654000</v>
      </c>
      <c r="H44" s="68"/>
      <c r="I44" s="68"/>
      <c r="J44" s="68"/>
      <c r="K44" s="68"/>
      <c r="L44" s="68"/>
      <c r="M44" s="68"/>
      <c r="N44" s="68"/>
      <c r="O44" s="68"/>
      <c r="P44" s="68"/>
      <c r="Q44" s="68"/>
      <c r="R44" s="68"/>
      <c r="S44" s="68"/>
      <c r="T44" s="68"/>
      <c r="U44" s="68"/>
      <c r="V44" s="83"/>
      <c r="W44" s="68"/>
      <c r="X44" s="25"/>
      <c r="Y44" s="25"/>
      <c r="Z44" s="25"/>
      <c r="AA44" s="25"/>
      <c r="AC44" s="30"/>
    </row>
    <row r="45" spans="1:29" ht="42" customHeight="1" x14ac:dyDescent="0.3">
      <c r="A45" s="27">
        <v>39</v>
      </c>
      <c r="B45" s="78" t="s">
        <v>111</v>
      </c>
      <c r="C45" s="79" t="s">
        <v>112</v>
      </c>
      <c r="D45" s="80" t="s">
        <v>23</v>
      </c>
      <c r="E45" s="81">
        <v>2</v>
      </c>
      <c r="F45" s="82">
        <v>258800</v>
      </c>
      <c r="G45" s="68">
        <f t="shared" si="0"/>
        <v>517600</v>
      </c>
      <c r="H45" s="68"/>
      <c r="I45" s="68"/>
      <c r="J45" s="68"/>
      <c r="K45" s="68"/>
      <c r="L45" s="68"/>
      <c r="M45" s="68"/>
      <c r="N45" s="68"/>
      <c r="O45" s="68"/>
      <c r="P45" s="68"/>
      <c r="Q45" s="68"/>
      <c r="R45" s="68"/>
      <c r="S45" s="68"/>
      <c r="T45" s="68"/>
      <c r="U45" s="68"/>
      <c r="V45" s="83"/>
      <c r="W45" s="68"/>
      <c r="X45" s="25">
        <v>258500</v>
      </c>
      <c r="Y45" s="25"/>
      <c r="Z45" s="25"/>
      <c r="AA45" s="25"/>
      <c r="AC45" s="30"/>
    </row>
    <row r="46" spans="1:29" ht="42" customHeight="1" x14ac:dyDescent="0.3">
      <c r="A46" s="27">
        <v>40</v>
      </c>
      <c r="B46" s="78" t="s">
        <v>113</v>
      </c>
      <c r="C46" s="79" t="s">
        <v>114</v>
      </c>
      <c r="D46" s="80" t="s">
        <v>23</v>
      </c>
      <c r="E46" s="81">
        <v>5</v>
      </c>
      <c r="F46" s="82">
        <v>140200</v>
      </c>
      <c r="G46" s="68">
        <f t="shared" si="0"/>
        <v>701000</v>
      </c>
      <c r="H46" s="68"/>
      <c r="I46" s="68"/>
      <c r="J46" s="68"/>
      <c r="K46" s="68"/>
      <c r="L46" s="68"/>
      <c r="M46" s="68"/>
      <c r="N46" s="68"/>
      <c r="O46" s="68"/>
      <c r="P46" s="68"/>
      <c r="Q46" s="68"/>
      <c r="R46" s="68"/>
      <c r="S46" s="68"/>
      <c r="T46" s="68"/>
      <c r="U46" s="68"/>
      <c r="V46" s="83"/>
      <c r="W46" s="68"/>
      <c r="X46" s="25"/>
      <c r="Y46" s="25"/>
      <c r="Z46" s="25"/>
      <c r="AA46" s="25"/>
      <c r="AC46" s="30"/>
    </row>
    <row r="47" spans="1:29" ht="42" customHeight="1" x14ac:dyDescent="0.3">
      <c r="A47" s="27">
        <v>41</v>
      </c>
      <c r="B47" s="78" t="s">
        <v>115</v>
      </c>
      <c r="C47" s="79" t="s">
        <v>116</v>
      </c>
      <c r="D47" s="80" t="s">
        <v>23</v>
      </c>
      <c r="E47" s="81">
        <v>30</v>
      </c>
      <c r="F47" s="82">
        <v>390000</v>
      </c>
      <c r="G47" s="68">
        <f t="shared" si="0"/>
        <v>11700000</v>
      </c>
      <c r="H47" s="68"/>
      <c r="I47" s="68"/>
      <c r="J47" s="68">
        <v>390000</v>
      </c>
      <c r="K47" s="68"/>
      <c r="L47" s="68"/>
      <c r="M47" s="68"/>
      <c r="N47" s="68"/>
      <c r="O47" s="68"/>
      <c r="P47" s="68"/>
      <c r="Q47" s="68"/>
      <c r="R47" s="68"/>
      <c r="S47" s="68"/>
      <c r="T47" s="68"/>
      <c r="U47" s="68"/>
      <c r="V47" s="83"/>
      <c r="W47" s="68"/>
      <c r="X47" s="25"/>
      <c r="Y47" s="25"/>
      <c r="Z47" s="25"/>
      <c r="AA47" s="25"/>
      <c r="AC47" s="30"/>
    </row>
    <row r="48" spans="1:29" ht="42" customHeight="1" x14ac:dyDescent="0.3">
      <c r="A48" s="27">
        <v>42</v>
      </c>
      <c r="B48" s="78" t="s">
        <v>117</v>
      </c>
      <c r="C48" s="79" t="s">
        <v>118</v>
      </c>
      <c r="D48" s="80" t="s">
        <v>23</v>
      </c>
      <c r="E48" s="81">
        <v>1</v>
      </c>
      <c r="F48" s="82">
        <v>344000</v>
      </c>
      <c r="G48" s="68">
        <f t="shared" si="0"/>
        <v>344000</v>
      </c>
      <c r="H48" s="68"/>
      <c r="I48" s="68"/>
      <c r="J48" s="68"/>
      <c r="K48" s="68"/>
      <c r="L48" s="68"/>
      <c r="M48" s="68"/>
      <c r="N48" s="68"/>
      <c r="O48" s="68">
        <v>340000</v>
      </c>
      <c r="P48" s="68"/>
      <c r="Q48" s="68"/>
      <c r="R48" s="68"/>
      <c r="S48" s="68"/>
      <c r="T48" s="68"/>
      <c r="U48" s="68"/>
      <c r="V48" s="83"/>
      <c r="W48" s="68"/>
      <c r="X48" s="25"/>
      <c r="Y48" s="25"/>
      <c r="Z48" s="25"/>
      <c r="AA48" s="25"/>
      <c r="AC48" s="30"/>
    </row>
    <row r="49" spans="1:29" ht="42" customHeight="1" x14ac:dyDescent="0.3">
      <c r="A49" s="27">
        <v>43</v>
      </c>
      <c r="B49" s="78" t="s">
        <v>119</v>
      </c>
      <c r="C49" s="79" t="s">
        <v>120</v>
      </c>
      <c r="D49" s="80" t="s">
        <v>23</v>
      </c>
      <c r="E49" s="81">
        <v>25</v>
      </c>
      <c r="F49" s="82">
        <v>210000</v>
      </c>
      <c r="G49" s="68">
        <f t="shared" si="0"/>
        <v>5250000</v>
      </c>
      <c r="H49" s="68"/>
      <c r="I49" s="68">
        <v>210000</v>
      </c>
      <c r="J49" s="68"/>
      <c r="K49" s="68"/>
      <c r="L49" s="68"/>
      <c r="M49" s="68"/>
      <c r="N49" s="68"/>
      <c r="O49" s="68"/>
      <c r="P49" s="68"/>
      <c r="Q49" s="68"/>
      <c r="R49" s="68"/>
      <c r="S49" s="68"/>
      <c r="T49" s="68"/>
      <c r="U49" s="68"/>
      <c r="V49" s="83"/>
      <c r="W49" s="68"/>
      <c r="X49" s="25"/>
      <c r="Y49" s="25"/>
      <c r="Z49" s="25"/>
      <c r="AA49" s="25"/>
      <c r="AC49" s="30"/>
    </row>
    <row r="50" spans="1:29" ht="42" customHeight="1" x14ac:dyDescent="0.3">
      <c r="A50" s="27">
        <v>44</v>
      </c>
      <c r="B50" s="78" t="s">
        <v>121</v>
      </c>
      <c r="C50" s="79" t="s">
        <v>122</v>
      </c>
      <c r="D50" s="80" t="s">
        <v>23</v>
      </c>
      <c r="E50" s="81">
        <v>20</v>
      </c>
      <c r="F50" s="82">
        <v>18190</v>
      </c>
      <c r="G50" s="68">
        <f t="shared" si="0"/>
        <v>363800</v>
      </c>
      <c r="H50" s="68"/>
      <c r="I50" s="68"/>
      <c r="J50" s="68"/>
      <c r="K50" s="68"/>
      <c r="L50" s="68"/>
      <c r="M50" s="68"/>
      <c r="N50" s="68"/>
      <c r="O50" s="68">
        <v>18000</v>
      </c>
      <c r="P50" s="68"/>
      <c r="Q50" s="68"/>
      <c r="R50" s="68"/>
      <c r="S50" s="68"/>
      <c r="T50" s="68"/>
      <c r="U50" s="68"/>
      <c r="V50" s="83"/>
      <c r="W50" s="68"/>
      <c r="X50" s="25"/>
      <c r="Y50" s="25"/>
      <c r="Z50" s="25"/>
      <c r="AA50" s="25"/>
      <c r="AC50" s="30"/>
    </row>
    <row r="51" spans="1:29" ht="42" customHeight="1" x14ac:dyDescent="0.3">
      <c r="A51" s="27">
        <v>45</v>
      </c>
      <c r="B51" s="78" t="s">
        <v>123</v>
      </c>
      <c r="C51" s="79" t="s">
        <v>124</v>
      </c>
      <c r="D51" s="80" t="s">
        <v>23</v>
      </c>
      <c r="E51" s="81">
        <v>5</v>
      </c>
      <c r="F51" s="82">
        <v>65000</v>
      </c>
      <c r="G51" s="68">
        <f t="shared" si="0"/>
        <v>325000</v>
      </c>
      <c r="H51" s="68"/>
      <c r="I51" s="68"/>
      <c r="J51" s="68"/>
      <c r="K51" s="68"/>
      <c r="L51" s="68"/>
      <c r="M51" s="68"/>
      <c r="N51" s="68"/>
      <c r="O51" s="68">
        <v>63000</v>
      </c>
      <c r="P51" s="68"/>
      <c r="Q51" s="68"/>
      <c r="R51" s="68"/>
      <c r="S51" s="68"/>
      <c r="T51" s="68"/>
      <c r="U51" s="68"/>
      <c r="V51" s="83"/>
      <c r="W51" s="68"/>
      <c r="X51" s="25"/>
      <c r="Y51" s="25"/>
      <c r="Z51" s="25"/>
      <c r="AA51" s="25"/>
      <c r="AC51" s="30"/>
    </row>
    <row r="52" spans="1:29" ht="42" customHeight="1" x14ac:dyDescent="0.3">
      <c r="A52" s="27">
        <v>46</v>
      </c>
      <c r="B52" s="78" t="s">
        <v>125</v>
      </c>
      <c r="C52" s="79" t="s">
        <v>126</v>
      </c>
      <c r="D52" s="80" t="s">
        <v>23</v>
      </c>
      <c r="E52" s="81">
        <v>3</v>
      </c>
      <c r="F52" s="82">
        <v>22712</v>
      </c>
      <c r="G52" s="68">
        <f t="shared" si="0"/>
        <v>68136</v>
      </c>
      <c r="H52" s="68"/>
      <c r="I52" s="68"/>
      <c r="J52" s="68"/>
      <c r="K52" s="68"/>
      <c r="L52" s="68"/>
      <c r="M52" s="68"/>
      <c r="N52" s="68"/>
      <c r="O52" s="68">
        <v>20000</v>
      </c>
      <c r="P52" s="68"/>
      <c r="Q52" s="68"/>
      <c r="R52" s="68"/>
      <c r="S52" s="68"/>
      <c r="T52" s="68"/>
      <c r="U52" s="68"/>
      <c r="V52" s="83"/>
      <c r="W52" s="68"/>
      <c r="X52" s="25"/>
      <c r="Y52" s="25"/>
      <c r="Z52" s="25"/>
      <c r="AA52" s="25"/>
      <c r="AC52" s="30"/>
    </row>
    <row r="53" spans="1:29" ht="42" customHeight="1" x14ac:dyDescent="0.3">
      <c r="A53" s="27">
        <v>47</v>
      </c>
      <c r="B53" s="78" t="s">
        <v>127</v>
      </c>
      <c r="C53" s="79" t="s">
        <v>128</v>
      </c>
      <c r="D53" s="80" t="s">
        <v>23</v>
      </c>
      <c r="E53" s="81">
        <v>3</v>
      </c>
      <c r="F53" s="82">
        <v>246800</v>
      </c>
      <c r="G53" s="68">
        <f t="shared" si="0"/>
        <v>740400</v>
      </c>
      <c r="H53" s="68"/>
      <c r="I53" s="68"/>
      <c r="J53" s="68"/>
      <c r="K53" s="68"/>
      <c r="L53" s="68"/>
      <c r="M53" s="68"/>
      <c r="N53" s="68"/>
      <c r="O53" s="68">
        <v>238500</v>
      </c>
      <c r="P53" s="68"/>
      <c r="Q53" s="68"/>
      <c r="R53" s="68"/>
      <c r="S53" s="68"/>
      <c r="T53" s="68"/>
      <c r="U53" s="68"/>
      <c r="V53" s="83"/>
      <c r="W53" s="68"/>
      <c r="X53" s="25"/>
      <c r="Y53" s="25"/>
      <c r="Z53" s="25"/>
      <c r="AA53" s="25"/>
      <c r="AC53" s="30"/>
    </row>
    <row r="54" spans="1:29" ht="42" customHeight="1" x14ac:dyDescent="0.3">
      <c r="A54" s="27">
        <v>48</v>
      </c>
      <c r="B54" s="78" t="s">
        <v>90</v>
      </c>
      <c r="C54" s="79" t="s">
        <v>129</v>
      </c>
      <c r="D54" s="80" t="s">
        <v>23</v>
      </c>
      <c r="E54" s="81">
        <v>10</v>
      </c>
      <c r="F54" s="82">
        <v>163000</v>
      </c>
      <c r="G54" s="68">
        <f t="shared" si="0"/>
        <v>1630000</v>
      </c>
      <c r="H54" s="68"/>
      <c r="I54" s="68"/>
      <c r="J54" s="68"/>
      <c r="K54" s="68"/>
      <c r="L54" s="68"/>
      <c r="M54" s="68"/>
      <c r="N54" s="68"/>
      <c r="O54" s="68"/>
      <c r="P54" s="68"/>
      <c r="Q54" s="68"/>
      <c r="R54" s="68"/>
      <c r="S54" s="68"/>
      <c r="T54" s="68"/>
      <c r="U54" s="68"/>
      <c r="V54" s="83"/>
      <c r="W54" s="68"/>
      <c r="X54" s="25"/>
      <c r="Y54" s="25"/>
      <c r="Z54" s="25"/>
      <c r="AA54" s="25"/>
      <c r="AC54" s="30"/>
    </row>
    <row r="55" spans="1:29" ht="42" customHeight="1" x14ac:dyDescent="0.3">
      <c r="A55" s="27">
        <v>49</v>
      </c>
      <c r="B55" s="78" t="s">
        <v>130</v>
      </c>
      <c r="C55" s="79" t="s">
        <v>131</v>
      </c>
      <c r="D55" s="80" t="s">
        <v>23</v>
      </c>
      <c r="E55" s="81">
        <v>12</v>
      </c>
      <c r="F55" s="82">
        <v>7850</v>
      </c>
      <c r="G55" s="68">
        <f t="shared" si="0"/>
        <v>94200</v>
      </c>
      <c r="H55" s="68"/>
      <c r="I55" s="68"/>
      <c r="J55" s="68">
        <v>6300</v>
      </c>
      <c r="K55" s="68"/>
      <c r="L55" s="68"/>
      <c r="M55" s="68"/>
      <c r="N55" s="68"/>
      <c r="O55" s="68"/>
      <c r="P55" s="68"/>
      <c r="Q55" s="68"/>
      <c r="R55" s="68"/>
      <c r="S55" s="68"/>
      <c r="T55" s="68"/>
      <c r="U55" s="68"/>
      <c r="V55" s="83"/>
      <c r="W55" s="68"/>
      <c r="X55" s="25"/>
      <c r="Y55" s="25"/>
      <c r="Z55" s="25"/>
      <c r="AA55" s="25"/>
      <c r="AC55" s="30"/>
    </row>
    <row r="56" spans="1:29" ht="42" customHeight="1" x14ac:dyDescent="0.3">
      <c r="A56" s="27">
        <v>50</v>
      </c>
      <c r="B56" s="78" t="s">
        <v>132</v>
      </c>
      <c r="C56" s="79" t="s">
        <v>133</v>
      </c>
      <c r="D56" s="80" t="s">
        <v>23</v>
      </c>
      <c r="E56" s="81">
        <v>200</v>
      </c>
      <c r="F56" s="82">
        <v>17000</v>
      </c>
      <c r="G56" s="68">
        <f t="shared" si="0"/>
        <v>3400000</v>
      </c>
      <c r="H56" s="68"/>
      <c r="I56" s="68"/>
      <c r="J56" s="68">
        <v>17000</v>
      </c>
      <c r="K56" s="68"/>
      <c r="L56" s="68"/>
      <c r="M56" s="68"/>
      <c r="N56" s="68"/>
      <c r="O56" s="68"/>
      <c r="P56" s="68"/>
      <c r="Q56" s="68"/>
      <c r="R56" s="68"/>
      <c r="S56" s="68"/>
      <c r="T56" s="68"/>
      <c r="U56" s="68"/>
      <c r="V56" s="83"/>
      <c r="W56" s="68"/>
      <c r="X56" s="25"/>
      <c r="Y56" s="25"/>
      <c r="Z56" s="25"/>
      <c r="AA56" s="25"/>
      <c r="AC56" s="30"/>
    </row>
    <row r="57" spans="1:29" ht="42" customHeight="1" x14ac:dyDescent="0.3">
      <c r="A57" s="27">
        <v>51</v>
      </c>
      <c r="B57" s="78" t="s">
        <v>134</v>
      </c>
      <c r="C57" s="79" t="s">
        <v>135</v>
      </c>
      <c r="D57" s="80" t="s">
        <v>23</v>
      </c>
      <c r="E57" s="81">
        <v>10</v>
      </c>
      <c r="F57" s="82">
        <v>90000</v>
      </c>
      <c r="G57" s="68">
        <f t="shared" si="0"/>
        <v>900000</v>
      </c>
      <c r="H57" s="68"/>
      <c r="I57" s="68"/>
      <c r="J57" s="68"/>
      <c r="K57" s="68"/>
      <c r="L57" s="68"/>
      <c r="M57" s="68"/>
      <c r="N57" s="68"/>
      <c r="O57" s="68"/>
      <c r="P57" s="68"/>
      <c r="Q57" s="68"/>
      <c r="R57" s="68"/>
      <c r="S57" s="68"/>
      <c r="T57" s="68"/>
      <c r="U57" s="68"/>
      <c r="V57" s="83"/>
      <c r="W57" s="68"/>
      <c r="X57" s="25"/>
      <c r="Y57" s="25"/>
      <c r="Z57" s="25"/>
      <c r="AA57" s="25"/>
      <c r="AC57" s="30"/>
    </row>
    <row r="58" spans="1:29" ht="42" customHeight="1" x14ac:dyDescent="0.3">
      <c r="A58" s="27">
        <v>52</v>
      </c>
      <c r="B58" s="78" t="s">
        <v>136</v>
      </c>
      <c r="C58" s="79" t="s">
        <v>137</v>
      </c>
      <c r="D58" s="80" t="s">
        <v>23</v>
      </c>
      <c r="E58" s="81">
        <v>11</v>
      </c>
      <c r="F58" s="82">
        <v>34000</v>
      </c>
      <c r="G58" s="68">
        <f t="shared" si="0"/>
        <v>374000</v>
      </c>
      <c r="H58" s="68"/>
      <c r="I58" s="68">
        <v>34000</v>
      </c>
      <c r="J58" s="68"/>
      <c r="K58" s="68"/>
      <c r="L58" s="68"/>
      <c r="M58" s="68"/>
      <c r="N58" s="68"/>
      <c r="O58" s="68"/>
      <c r="P58" s="68"/>
      <c r="Q58" s="68"/>
      <c r="R58" s="68"/>
      <c r="S58" s="68"/>
      <c r="T58" s="68"/>
      <c r="U58" s="68"/>
      <c r="V58" s="83"/>
      <c r="W58" s="68"/>
      <c r="X58" s="25"/>
      <c r="Y58" s="25"/>
      <c r="Z58" s="25"/>
      <c r="AA58" s="25"/>
      <c r="AC58" s="30"/>
    </row>
    <row r="59" spans="1:29" ht="42" customHeight="1" x14ac:dyDescent="0.3">
      <c r="A59" s="27">
        <v>53</v>
      </c>
      <c r="B59" s="78" t="s">
        <v>138</v>
      </c>
      <c r="C59" s="79" t="s">
        <v>139</v>
      </c>
      <c r="D59" s="80" t="s">
        <v>23</v>
      </c>
      <c r="E59" s="81">
        <v>1</v>
      </c>
      <c r="F59" s="82">
        <v>34000</v>
      </c>
      <c r="G59" s="68">
        <f t="shared" si="0"/>
        <v>34000</v>
      </c>
      <c r="H59" s="68"/>
      <c r="I59" s="68">
        <v>34000</v>
      </c>
      <c r="J59" s="68"/>
      <c r="K59" s="68"/>
      <c r="L59" s="68"/>
      <c r="M59" s="68"/>
      <c r="N59" s="68"/>
      <c r="O59" s="68"/>
      <c r="P59" s="68"/>
      <c r="Q59" s="68"/>
      <c r="R59" s="68"/>
      <c r="S59" s="68"/>
      <c r="T59" s="68"/>
      <c r="U59" s="68"/>
      <c r="V59" s="83"/>
      <c r="W59" s="68"/>
      <c r="X59" s="25"/>
      <c r="Y59" s="25"/>
      <c r="Z59" s="25"/>
      <c r="AA59" s="25"/>
      <c r="AC59" s="30"/>
    </row>
    <row r="60" spans="1:29" ht="42" customHeight="1" x14ac:dyDescent="0.3">
      <c r="A60" s="27">
        <v>54</v>
      </c>
      <c r="B60" s="78" t="s">
        <v>136</v>
      </c>
      <c r="C60" s="79" t="s">
        <v>140</v>
      </c>
      <c r="D60" s="80" t="s">
        <v>23</v>
      </c>
      <c r="E60" s="81">
        <v>3</v>
      </c>
      <c r="F60" s="82">
        <v>34000</v>
      </c>
      <c r="G60" s="68">
        <f t="shared" si="0"/>
        <v>102000</v>
      </c>
      <c r="H60" s="68"/>
      <c r="I60" s="68">
        <v>34000</v>
      </c>
      <c r="J60" s="68"/>
      <c r="K60" s="68"/>
      <c r="L60" s="68"/>
      <c r="M60" s="68"/>
      <c r="N60" s="68"/>
      <c r="O60" s="68"/>
      <c r="P60" s="68"/>
      <c r="Q60" s="68"/>
      <c r="R60" s="68"/>
      <c r="S60" s="68"/>
      <c r="T60" s="68"/>
      <c r="U60" s="68"/>
      <c r="V60" s="83"/>
      <c r="W60" s="68"/>
      <c r="X60" s="25"/>
      <c r="Y60" s="25"/>
      <c r="Z60" s="25"/>
      <c r="AA60" s="25"/>
      <c r="AC60" s="30"/>
    </row>
    <row r="61" spans="1:29" ht="42" customHeight="1" x14ac:dyDescent="0.3">
      <c r="A61" s="27">
        <v>55</v>
      </c>
      <c r="B61" s="78" t="s">
        <v>141</v>
      </c>
      <c r="C61" s="79" t="s">
        <v>142</v>
      </c>
      <c r="D61" s="80" t="s">
        <v>23</v>
      </c>
      <c r="E61" s="81">
        <v>2</v>
      </c>
      <c r="F61" s="82">
        <v>360000</v>
      </c>
      <c r="G61" s="68">
        <f t="shared" si="0"/>
        <v>720000</v>
      </c>
      <c r="H61" s="68"/>
      <c r="I61" s="68"/>
      <c r="J61" s="68">
        <v>360000</v>
      </c>
      <c r="K61" s="68"/>
      <c r="L61" s="68"/>
      <c r="M61" s="68"/>
      <c r="N61" s="68"/>
      <c r="O61" s="68"/>
      <c r="P61" s="68"/>
      <c r="Q61" s="68"/>
      <c r="R61" s="68"/>
      <c r="S61" s="68"/>
      <c r="T61" s="68"/>
      <c r="U61" s="68"/>
      <c r="V61" s="83"/>
      <c r="W61" s="68"/>
      <c r="X61" s="25"/>
      <c r="Y61" s="25"/>
      <c r="Z61" s="25"/>
      <c r="AA61" s="25"/>
      <c r="AC61" s="30"/>
    </row>
    <row r="62" spans="1:29" ht="42" customHeight="1" x14ac:dyDescent="0.3">
      <c r="A62" s="27">
        <v>56</v>
      </c>
      <c r="B62" s="78" t="s">
        <v>143</v>
      </c>
      <c r="C62" s="79" t="s">
        <v>144</v>
      </c>
      <c r="D62" s="80" t="s">
        <v>23</v>
      </c>
      <c r="E62" s="81">
        <v>2</v>
      </c>
      <c r="F62" s="82">
        <v>495000</v>
      </c>
      <c r="G62" s="68">
        <f t="shared" si="0"/>
        <v>990000</v>
      </c>
      <c r="H62" s="68"/>
      <c r="I62" s="68"/>
      <c r="J62" s="68"/>
      <c r="K62" s="68"/>
      <c r="L62" s="68"/>
      <c r="M62" s="68"/>
      <c r="N62" s="68"/>
      <c r="O62" s="68"/>
      <c r="P62" s="68"/>
      <c r="Q62" s="68"/>
      <c r="R62" s="68"/>
      <c r="S62" s="68"/>
      <c r="T62" s="68"/>
      <c r="U62" s="68"/>
      <c r="V62" s="83"/>
      <c r="W62" s="68"/>
      <c r="X62" s="25"/>
      <c r="Y62" s="25"/>
      <c r="Z62" s="25"/>
      <c r="AA62" s="25"/>
      <c r="AC62" s="30"/>
    </row>
    <row r="63" spans="1:29" ht="42" customHeight="1" x14ac:dyDescent="0.3">
      <c r="A63" s="27">
        <v>57</v>
      </c>
      <c r="B63" s="78" t="s">
        <v>127</v>
      </c>
      <c r="C63" s="79" t="s">
        <v>145</v>
      </c>
      <c r="D63" s="80" t="s">
        <v>23</v>
      </c>
      <c r="E63" s="81">
        <v>1</v>
      </c>
      <c r="F63" s="82">
        <v>431000</v>
      </c>
      <c r="G63" s="68">
        <f t="shared" si="0"/>
        <v>431000</v>
      </c>
      <c r="H63" s="68"/>
      <c r="I63" s="68"/>
      <c r="J63" s="68">
        <v>431000</v>
      </c>
      <c r="K63" s="68"/>
      <c r="L63" s="68"/>
      <c r="M63" s="68"/>
      <c r="N63" s="68"/>
      <c r="O63" s="68"/>
      <c r="P63" s="68"/>
      <c r="Q63" s="68"/>
      <c r="R63" s="68"/>
      <c r="S63" s="68"/>
      <c r="T63" s="68"/>
      <c r="U63" s="68"/>
      <c r="V63" s="83"/>
      <c r="W63" s="68"/>
      <c r="X63" s="25"/>
      <c r="Y63" s="25"/>
      <c r="Z63" s="25"/>
      <c r="AA63" s="25"/>
      <c r="AC63" s="30"/>
    </row>
    <row r="64" spans="1:29" ht="42" customHeight="1" x14ac:dyDescent="0.3">
      <c r="A64" s="27">
        <v>58</v>
      </c>
      <c r="B64" s="78" t="s">
        <v>146</v>
      </c>
      <c r="C64" s="79" t="s">
        <v>147</v>
      </c>
      <c r="D64" s="80" t="s">
        <v>23</v>
      </c>
      <c r="E64" s="81">
        <v>1</v>
      </c>
      <c r="F64" s="82">
        <v>137112</v>
      </c>
      <c r="G64" s="68">
        <f t="shared" si="0"/>
        <v>137112</v>
      </c>
      <c r="H64" s="68"/>
      <c r="I64" s="68"/>
      <c r="J64" s="68"/>
      <c r="K64" s="68"/>
      <c r="L64" s="68"/>
      <c r="M64" s="68"/>
      <c r="N64" s="68"/>
      <c r="O64" s="68"/>
      <c r="P64" s="68"/>
      <c r="Q64" s="68"/>
      <c r="R64" s="68"/>
      <c r="S64" s="68"/>
      <c r="T64" s="68"/>
      <c r="U64" s="68"/>
      <c r="V64" s="83"/>
      <c r="W64" s="68"/>
      <c r="X64" s="25"/>
      <c r="Y64" s="25"/>
      <c r="Z64" s="25"/>
      <c r="AA64" s="25"/>
      <c r="AC64" s="30"/>
    </row>
    <row r="65" spans="1:29" ht="42" customHeight="1" x14ac:dyDescent="0.3">
      <c r="A65" s="27">
        <v>59</v>
      </c>
      <c r="B65" s="78" t="s">
        <v>148</v>
      </c>
      <c r="C65" s="79" t="s">
        <v>149</v>
      </c>
      <c r="D65" s="80" t="s">
        <v>23</v>
      </c>
      <c r="E65" s="81">
        <v>36</v>
      </c>
      <c r="F65" s="82">
        <v>4640</v>
      </c>
      <c r="G65" s="68">
        <f t="shared" si="0"/>
        <v>167040</v>
      </c>
      <c r="H65" s="68"/>
      <c r="I65" s="68"/>
      <c r="J65" s="68"/>
      <c r="K65" s="68"/>
      <c r="L65" s="68"/>
      <c r="M65" s="68"/>
      <c r="N65" s="68"/>
      <c r="O65" s="68"/>
      <c r="P65" s="68"/>
      <c r="Q65" s="68"/>
      <c r="R65" s="68"/>
      <c r="S65" s="68"/>
      <c r="T65" s="68"/>
      <c r="U65" s="68"/>
      <c r="V65" s="83"/>
      <c r="W65" s="68"/>
      <c r="X65" s="25">
        <v>4240</v>
      </c>
      <c r="Y65" s="25"/>
      <c r="Z65" s="25"/>
      <c r="AA65" s="25"/>
      <c r="AC65" s="30"/>
    </row>
    <row r="66" spans="1:29" ht="42" customHeight="1" x14ac:dyDescent="0.3">
      <c r="A66" s="27">
        <v>60</v>
      </c>
      <c r="B66" s="78" t="s">
        <v>150</v>
      </c>
      <c r="C66" s="79" t="s">
        <v>151</v>
      </c>
      <c r="D66" s="80" t="s">
        <v>23</v>
      </c>
      <c r="E66" s="81">
        <v>60</v>
      </c>
      <c r="F66" s="82">
        <v>10100</v>
      </c>
      <c r="G66" s="68">
        <f t="shared" si="0"/>
        <v>606000</v>
      </c>
      <c r="H66" s="68"/>
      <c r="I66" s="68"/>
      <c r="J66" s="68"/>
      <c r="K66" s="68"/>
      <c r="L66" s="68"/>
      <c r="M66" s="68"/>
      <c r="N66" s="68"/>
      <c r="O66" s="68"/>
      <c r="P66" s="68"/>
      <c r="Q66" s="68"/>
      <c r="R66" s="68"/>
      <c r="S66" s="68"/>
      <c r="T66" s="68"/>
      <c r="U66" s="68"/>
      <c r="V66" s="83"/>
      <c r="W66" s="68"/>
      <c r="X66" s="25">
        <v>6700</v>
      </c>
      <c r="Y66" s="25"/>
      <c r="Z66" s="25"/>
      <c r="AA66" s="25"/>
      <c r="AC66" s="30"/>
    </row>
    <row r="67" spans="1:29" ht="42" customHeight="1" x14ac:dyDescent="0.3">
      <c r="A67" s="27">
        <v>61</v>
      </c>
      <c r="B67" s="78" t="s">
        <v>152</v>
      </c>
      <c r="C67" s="79" t="s">
        <v>153</v>
      </c>
      <c r="D67" s="80" t="s">
        <v>29</v>
      </c>
      <c r="E67" s="81">
        <v>3</v>
      </c>
      <c r="F67" s="82">
        <v>320180</v>
      </c>
      <c r="G67" s="68">
        <f t="shared" si="0"/>
        <v>960540</v>
      </c>
      <c r="H67" s="68"/>
      <c r="I67" s="68"/>
      <c r="J67" s="68"/>
      <c r="K67" s="68"/>
      <c r="L67" s="68"/>
      <c r="M67" s="68"/>
      <c r="N67" s="68"/>
      <c r="O67" s="68"/>
      <c r="P67" s="68"/>
      <c r="Q67" s="68"/>
      <c r="R67" s="68"/>
      <c r="S67" s="68"/>
      <c r="T67" s="68"/>
      <c r="U67" s="68"/>
      <c r="V67" s="83"/>
      <c r="W67" s="68"/>
      <c r="X67" s="25"/>
      <c r="Y67" s="25"/>
      <c r="Z67" s="25"/>
      <c r="AA67" s="25"/>
      <c r="AC67" s="30"/>
    </row>
    <row r="68" spans="1:29" ht="42" customHeight="1" x14ac:dyDescent="0.3">
      <c r="A68" s="27">
        <v>62</v>
      </c>
      <c r="B68" s="78" t="s">
        <v>154</v>
      </c>
      <c r="C68" s="79" t="s">
        <v>155</v>
      </c>
      <c r="D68" s="80" t="s">
        <v>23</v>
      </c>
      <c r="E68" s="81">
        <v>20</v>
      </c>
      <c r="F68" s="82">
        <v>35000</v>
      </c>
      <c r="G68" s="68">
        <f t="shared" si="0"/>
        <v>700000</v>
      </c>
      <c r="H68" s="68"/>
      <c r="I68" s="68"/>
      <c r="J68" s="68"/>
      <c r="K68" s="68"/>
      <c r="L68" s="68"/>
      <c r="M68" s="68"/>
      <c r="N68" s="68"/>
      <c r="O68" s="68"/>
      <c r="P68" s="68"/>
      <c r="Q68" s="68"/>
      <c r="R68" s="68"/>
      <c r="S68" s="68"/>
      <c r="T68" s="68"/>
      <c r="U68" s="68"/>
      <c r="V68" s="83"/>
      <c r="W68" s="68"/>
      <c r="X68" s="25"/>
      <c r="Y68" s="25"/>
      <c r="Z68" s="25">
        <v>19000</v>
      </c>
      <c r="AA68" s="25"/>
      <c r="AC68" s="30"/>
    </row>
    <row r="69" spans="1:29" ht="42" customHeight="1" x14ac:dyDescent="0.3">
      <c r="A69" s="27">
        <v>63</v>
      </c>
      <c r="B69" s="78" t="s">
        <v>156</v>
      </c>
      <c r="C69" s="79" t="s">
        <v>157</v>
      </c>
      <c r="D69" s="80" t="s">
        <v>23</v>
      </c>
      <c r="E69" s="81">
        <v>50</v>
      </c>
      <c r="F69" s="82">
        <v>158100</v>
      </c>
      <c r="G69" s="68">
        <f t="shared" si="0"/>
        <v>7905000</v>
      </c>
      <c r="H69" s="68"/>
      <c r="I69" s="68"/>
      <c r="J69" s="68"/>
      <c r="K69" s="68"/>
      <c r="L69" s="68"/>
      <c r="M69" s="68"/>
      <c r="N69" s="68"/>
      <c r="O69" s="68"/>
      <c r="P69" s="68"/>
      <c r="Q69" s="68"/>
      <c r="R69" s="68"/>
      <c r="S69" s="68"/>
      <c r="T69" s="68"/>
      <c r="U69" s="68"/>
      <c r="V69" s="83"/>
      <c r="W69" s="68"/>
      <c r="X69" s="25"/>
      <c r="Y69" s="25"/>
      <c r="Z69" s="25">
        <v>145000</v>
      </c>
      <c r="AA69" s="25"/>
      <c r="AC69" s="30"/>
    </row>
    <row r="70" spans="1:29" ht="42" customHeight="1" x14ac:dyDescent="0.3">
      <c r="A70" s="27">
        <v>64</v>
      </c>
      <c r="B70" s="78" t="s">
        <v>158</v>
      </c>
      <c r="C70" s="79" t="s">
        <v>159</v>
      </c>
      <c r="D70" s="80" t="s">
        <v>23</v>
      </c>
      <c r="E70" s="81">
        <v>100</v>
      </c>
      <c r="F70" s="82">
        <v>120567</v>
      </c>
      <c r="G70" s="68">
        <f t="shared" si="0"/>
        <v>12056700</v>
      </c>
      <c r="H70" s="68"/>
      <c r="I70" s="68"/>
      <c r="J70" s="68"/>
      <c r="K70" s="68"/>
      <c r="L70" s="68"/>
      <c r="M70" s="68"/>
      <c r="N70" s="68"/>
      <c r="O70" s="68"/>
      <c r="P70" s="68"/>
      <c r="Q70" s="68"/>
      <c r="R70" s="68"/>
      <c r="S70" s="68"/>
      <c r="T70" s="68"/>
      <c r="U70" s="68"/>
      <c r="V70" s="83"/>
      <c r="W70" s="68"/>
      <c r="X70" s="25"/>
      <c r="Y70" s="25"/>
      <c r="Z70" s="25">
        <v>63000</v>
      </c>
      <c r="AA70" s="25"/>
      <c r="AC70" s="30"/>
    </row>
    <row r="71" spans="1:29" ht="42" customHeight="1" x14ac:dyDescent="0.3">
      <c r="A71" s="27">
        <v>65</v>
      </c>
      <c r="B71" s="78" t="s">
        <v>160</v>
      </c>
      <c r="C71" s="79" t="s">
        <v>161</v>
      </c>
      <c r="D71" s="80" t="s">
        <v>23</v>
      </c>
      <c r="E71" s="81">
        <v>30</v>
      </c>
      <c r="F71" s="82">
        <v>43490</v>
      </c>
      <c r="G71" s="68">
        <f t="shared" si="0"/>
        <v>1304700</v>
      </c>
      <c r="H71" s="68"/>
      <c r="I71" s="68"/>
      <c r="J71" s="68"/>
      <c r="K71" s="68"/>
      <c r="L71" s="68"/>
      <c r="M71" s="68"/>
      <c r="N71" s="68"/>
      <c r="O71" s="68"/>
      <c r="P71" s="68"/>
      <c r="Q71" s="68"/>
      <c r="R71" s="68"/>
      <c r="S71" s="68"/>
      <c r="T71" s="68"/>
      <c r="U71" s="68"/>
      <c r="V71" s="83"/>
      <c r="W71" s="68"/>
      <c r="X71" s="25"/>
      <c r="Y71" s="25"/>
      <c r="Z71" s="25">
        <v>35000</v>
      </c>
      <c r="AA71" s="25"/>
      <c r="AC71" s="30"/>
    </row>
    <row r="72" spans="1:29" ht="42" customHeight="1" x14ac:dyDescent="0.3">
      <c r="A72" s="27">
        <v>66</v>
      </c>
      <c r="B72" s="78" t="s">
        <v>162</v>
      </c>
      <c r="C72" s="79" t="s">
        <v>163</v>
      </c>
      <c r="D72" s="80" t="s">
        <v>23</v>
      </c>
      <c r="E72" s="81">
        <v>30</v>
      </c>
      <c r="F72" s="82">
        <v>44102</v>
      </c>
      <c r="G72" s="68">
        <f t="shared" si="0"/>
        <v>1323060</v>
      </c>
      <c r="H72" s="68"/>
      <c r="I72" s="68"/>
      <c r="J72" s="68"/>
      <c r="K72" s="68"/>
      <c r="L72" s="68"/>
      <c r="M72" s="68"/>
      <c r="N72" s="68"/>
      <c r="O72" s="68"/>
      <c r="P72" s="68"/>
      <c r="Q72" s="68"/>
      <c r="R72" s="68"/>
      <c r="S72" s="68"/>
      <c r="T72" s="68"/>
      <c r="U72" s="68"/>
      <c r="V72" s="83"/>
      <c r="W72" s="68"/>
      <c r="X72" s="25"/>
      <c r="Y72" s="25"/>
      <c r="Z72" s="25">
        <v>36000</v>
      </c>
      <c r="AA72" s="25"/>
      <c r="AC72" s="30"/>
    </row>
    <row r="73" spans="1:29" ht="42" customHeight="1" x14ac:dyDescent="0.3">
      <c r="A73" s="27">
        <v>67</v>
      </c>
      <c r="B73" s="78" t="s">
        <v>164</v>
      </c>
      <c r="C73" s="79" t="s">
        <v>165</v>
      </c>
      <c r="D73" s="80" t="s">
        <v>23</v>
      </c>
      <c r="E73" s="81">
        <v>50</v>
      </c>
      <c r="F73" s="82">
        <v>74000</v>
      </c>
      <c r="G73" s="68">
        <f t="shared" ref="G73:G136" si="1">E73*F73</f>
        <v>3700000</v>
      </c>
      <c r="H73" s="68"/>
      <c r="I73" s="68"/>
      <c r="J73" s="68"/>
      <c r="K73" s="68"/>
      <c r="L73" s="68"/>
      <c r="M73" s="68"/>
      <c r="N73" s="68"/>
      <c r="O73" s="68"/>
      <c r="P73" s="68"/>
      <c r="Q73" s="68"/>
      <c r="R73" s="68"/>
      <c r="S73" s="68"/>
      <c r="T73" s="68"/>
      <c r="U73" s="68"/>
      <c r="V73" s="83"/>
      <c r="W73" s="68"/>
      <c r="X73" s="25"/>
      <c r="Y73" s="25"/>
      <c r="Z73" s="25">
        <v>67000</v>
      </c>
      <c r="AA73" s="25"/>
      <c r="AC73" s="30"/>
    </row>
    <row r="74" spans="1:29" ht="42" customHeight="1" x14ac:dyDescent="0.3">
      <c r="A74" s="27">
        <v>68</v>
      </c>
      <c r="B74" s="78" t="s">
        <v>166</v>
      </c>
      <c r="C74" s="79" t="s">
        <v>167</v>
      </c>
      <c r="D74" s="80" t="s">
        <v>23</v>
      </c>
      <c r="E74" s="81">
        <v>10</v>
      </c>
      <c r="F74" s="82">
        <v>297000</v>
      </c>
      <c r="G74" s="68">
        <f t="shared" si="1"/>
        <v>2970000</v>
      </c>
      <c r="H74" s="68"/>
      <c r="I74" s="68"/>
      <c r="J74" s="68"/>
      <c r="K74" s="68"/>
      <c r="L74" s="68"/>
      <c r="M74" s="68"/>
      <c r="N74" s="68">
        <v>295950</v>
      </c>
      <c r="O74" s="68"/>
      <c r="P74" s="68"/>
      <c r="Q74" s="68"/>
      <c r="R74" s="68"/>
      <c r="S74" s="68"/>
      <c r="T74" s="68"/>
      <c r="U74" s="68"/>
      <c r="V74" s="83"/>
      <c r="W74" s="68"/>
      <c r="X74" s="25"/>
      <c r="Y74" s="25"/>
      <c r="Z74" s="25"/>
      <c r="AA74" s="25"/>
      <c r="AC74" s="30"/>
    </row>
    <row r="75" spans="1:29" ht="42" customHeight="1" x14ac:dyDescent="0.3">
      <c r="A75" s="27">
        <v>69</v>
      </c>
      <c r="B75" s="78" t="s">
        <v>168</v>
      </c>
      <c r="C75" s="79" t="s">
        <v>169</v>
      </c>
      <c r="D75" s="80" t="s">
        <v>23</v>
      </c>
      <c r="E75" s="81">
        <v>22</v>
      </c>
      <c r="F75" s="82">
        <v>57899</v>
      </c>
      <c r="G75" s="68">
        <f t="shared" si="1"/>
        <v>1273778</v>
      </c>
      <c r="H75" s="68"/>
      <c r="I75" s="68"/>
      <c r="J75" s="68"/>
      <c r="K75" s="68"/>
      <c r="L75" s="68"/>
      <c r="M75" s="68"/>
      <c r="N75" s="68"/>
      <c r="O75" s="68"/>
      <c r="P75" s="68"/>
      <c r="Q75" s="68"/>
      <c r="R75" s="68"/>
      <c r="S75" s="68"/>
      <c r="T75" s="68"/>
      <c r="U75" s="68"/>
      <c r="V75" s="83"/>
      <c r="W75" s="68"/>
      <c r="X75" s="25"/>
      <c r="Y75" s="25"/>
      <c r="Z75" s="25"/>
      <c r="AA75" s="25"/>
      <c r="AC75" s="30"/>
    </row>
    <row r="76" spans="1:29" ht="42" customHeight="1" x14ac:dyDescent="0.3">
      <c r="A76" s="27">
        <v>70</v>
      </c>
      <c r="B76" s="78" t="s">
        <v>170</v>
      </c>
      <c r="C76" s="79" t="s">
        <v>171</v>
      </c>
      <c r="D76" s="80" t="s">
        <v>23</v>
      </c>
      <c r="E76" s="81">
        <v>22</v>
      </c>
      <c r="F76" s="82">
        <v>30613</v>
      </c>
      <c r="G76" s="68">
        <f t="shared" si="1"/>
        <v>673486</v>
      </c>
      <c r="H76" s="68"/>
      <c r="I76" s="68"/>
      <c r="J76" s="68"/>
      <c r="K76" s="68"/>
      <c r="L76" s="68"/>
      <c r="M76" s="68"/>
      <c r="N76" s="68"/>
      <c r="O76" s="68"/>
      <c r="P76" s="68"/>
      <c r="Q76" s="68"/>
      <c r="R76" s="68"/>
      <c r="S76" s="68"/>
      <c r="T76" s="68"/>
      <c r="U76" s="68"/>
      <c r="V76" s="83"/>
      <c r="W76" s="68"/>
      <c r="X76" s="25"/>
      <c r="Y76" s="25"/>
      <c r="Z76" s="25"/>
      <c r="AA76" s="25"/>
      <c r="AC76" s="30"/>
    </row>
    <row r="77" spans="1:29" ht="42" customHeight="1" x14ac:dyDescent="0.3">
      <c r="A77" s="27">
        <v>71</v>
      </c>
      <c r="B77" s="78" t="s">
        <v>172</v>
      </c>
      <c r="C77" s="79" t="s">
        <v>173</v>
      </c>
      <c r="D77" s="80" t="s">
        <v>23</v>
      </c>
      <c r="E77" s="81">
        <v>22</v>
      </c>
      <c r="F77" s="82">
        <v>83351</v>
      </c>
      <c r="G77" s="68">
        <f t="shared" si="1"/>
        <v>1833722</v>
      </c>
      <c r="H77" s="68"/>
      <c r="I77" s="68"/>
      <c r="J77" s="68"/>
      <c r="K77" s="68"/>
      <c r="L77" s="68"/>
      <c r="M77" s="68"/>
      <c r="N77" s="68"/>
      <c r="O77" s="68"/>
      <c r="P77" s="68"/>
      <c r="Q77" s="68"/>
      <c r="R77" s="68"/>
      <c r="S77" s="68"/>
      <c r="T77" s="68"/>
      <c r="U77" s="68"/>
      <c r="V77" s="83"/>
      <c r="W77" s="68"/>
      <c r="X77" s="25"/>
      <c r="Y77" s="25"/>
      <c r="Z77" s="25"/>
      <c r="AA77" s="25"/>
      <c r="AC77" s="30"/>
    </row>
    <row r="78" spans="1:29" ht="42" customHeight="1" x14ac:dyDescent="0.3">
      <c r="A78" s="27">
        <v>72</v>
      </c>
      <c r="B78" s="78" t="s">
        <v>174</v>
      </c>
      <c r="C78" s="79" t="s">
        <v>175</v>
      </c>
      <c r="D78" s="80" t="s">
        <v>23</v>
      </c>
      <c r="E78" s="81">
        <v>2</v>
      </c>
      <c r="F78" s="82">
        <v>148280</v>
      </c>
      <c r="G78" s="68">
        <f t="shared" si="1"/>
        <v>296560</v>
      </c>
      <c r="H78" s="68"/>
      <c r="I78" s="68"/>
      <c r="J78" s="68"/>
      <c r="K78" s="68">
        <v>148200</v>
      </c>
      <c r="L78" s="68"/>
      <c r="M78" s="68"/>
      <c r="N78" s="68"/>
      <c r="O78" s="68"/>
      <c r="P78" s="68"/>
      <c r="Q78" s="68"/>
      <c r="R78" s="68"/>
      <c r="S78" s="68"/>
      <c r="T78" s="68"/>
      <c r="U78" s="68"/>
      <c r="V78" s="83"/>
      <c r="W78" s="68"/>
      <c r="X78" s="25"/>
      <c r="Y78" s="25"/>
      <c r="Z78" s="25"/>
      <c r="AA78" s="25"/>
      <c r="AC78" s="30"/>
    </row>
    <row r="79" spans="1:29" ht="42" customHeight="1" x14ac:dyDescent="0.3">
      <c r="A79" s="27">
        <v>73</v>
      </c>
      <c r="B79" s="78" t="s">
        <v>176</v>
      </c>
      <c r="C79" s="79" t="s">
        <v>177</v>
      </c>
      <c r="D79" s="80" t="s">
        <v>23</v>
      </c>
      <c r="E79" s="81">
        <v>5</v>
      </c>
      <c r="F79" s="82">
        <v>65555</v>
      </c>
      <c r="G79" s="68">
        <f t="shared" si="1"/>
        <v>327775</v>
      </c>
      <c r="H79" s="68"/>
      <c r="I79" s="68"/>
      <c r="J79" s="68"/>
      <c r="K79" s="68">
        <v>65500</v>
      </c>
      <c r="L79" s="68"/>
      <c r="M79" s="68"/>
      <c r="N79" s="68"/>
      <c r="O79" s="68"/>
      <c r="P79" s="68"/>
      <c r="Q79" s="68"/>
      <c r="R79" s="68"/>
      <c r="S79" s="68"/>
      <c r="T79" s="68"/>
      <c r="U79" s="68"/>
      <c r="V79" s="83"/>
      <c r="W79" s="68"/>
      <c r="X79" s="25"/>
      <c r="Y79" s="25"/>
      <c r="Z79" s="25"/>
      <c r="AA79" s="25"/>
      <c r="AC79" s="30"/>
    </row>
    <row r="80" spans="1:29" ht="42" customHeight="1" x14ac:dyDescent="0.3">
      <c r="A80" s="27">
        <v>74</v>
      </c>
      <c r="B80" s="78" t="s">
        <v>178</v>
      </c>
      <c r="C80" s="79" t="s">
        <v>179</v>
      </c>
      <c r="D80" s="80" t="s">
        <v>23</v>
      </c>
      <c r="E80" s="81">
        <v>2</v>
      </c>
      <c r="F80" s="82">
        <v>3600</v>
      </c>
      <c r="G80" s="68">
        <f t="shared" si="1"/>
        <v>7200</v>
      </c>
      <c r="H80" s="68"/>
      <c r="I80" s="68"/>
      <c r="J80" s="68"/>
      <c r="K80" s="68"/>
      <c r="L80" s="68"/>
      <c r="M80" s="68"/>
      <c r="N80" s="68"/>
      <c r="O80" s="68"/>
      <c r="P80" s="68"/>
      <c r="Q80" s="68"/>
      <c r="R80" s="68"/>
      <c r="S80" s="68"/>
      <c r="T80" s="68"/>
      <c r="U80" s="68"/>
      <c r="V80" s="83"/>
      <c r="W80" s="68"/>
      <c r="X80" s="25"/>
      <c r="Y80" s="25"/>
      <c r="Z80" s="25"/>
      <c r="AA80" s="25"/>
      <c r="AC80" s="30"/>
    </row>
    <row r="81" spans="1:29" ht="42" customHeight="1" x14ac:dyDescent="0.3">
      <c r="A81" s="27">
        <v>75</v>
      </c>
      <c r="B81" s="78" t="s">
        <v>180</v>
      </c>
      <c r="C81" s="79" t="s">
        <v>181</v>
      </c>
      <c r="D81" s="80" t="s">
        <v>24</v>
      </c>
      <c r="E81" s="81">
        <v>1</v>
      </c>
      <c r="F81" s="82">
        <v>4000000</v>
      </c>
      <c r="G81" s="68">
        <f t="shared" si="1"/>
        <v>4000000</v>
      </c>
      <c r="H81" s="68"/>
      <c r="I81" s="68"/>
      <c r="J81" s="68"/>
      <c r="K81" s="68"/>
      <c r="L81" s="68"/>
      <c r="M81" s="68"/>
      <c r="N81" s="68"/>
      <c r="O81" s="68"/>
      <c r="P81" s="68"/>
      <c r="Q81" s="68"/>
      <c r="R81" s="68"/>
      <c r="S81" s="68"/>
      <c r="T81" s="68"/>
      <c r="U81" s="68"/>
      <c r="V81" s="83"/>
      <c r="W81" s="68"/>
      <c r="X81" s="25"/>
      <c r="Y81" s="25"/>
      <c r="Z81" s="25"/>
      <c r="AA81" s="25"/>
      <c r="AC81" s="30"/>
    </row>
    <row r="82" spans="1:29" ht="42" customHeight="1" x14ac:dyDescent="0.3">
      <c r="A82" s="27">
        <v>76</v>
      </c>
      <c r="B82" s="78" t="s">
        <v>182</v>
      </c>
      <c r="C82" s="79" t="s">
        <v>183</v>
      </c>
      <c r="D82" s="80" t="s">
        <v>23</v>
      </c>
      <c r="E82" s="81">
        <v>1</v>
      </c>
      <c r="F82" s="82">
        <v>478800</v>
      </c>
      <c r="G82" s="68">
        <f t="shared" si="1"/>
        <v>478800</v>
      </c>
      <c r="H82" s="68"/>
      <c r="I82" s="68"/>
      <c r="J82" s="68"/>
      <c r="K82" s="68"/>
      <c r="L82" s="68"/>
      <c r="M82" s="68"/>
      <c r="N82" s="68"/>
      <c r="O82" s="68"/>
      <c r="P82" s="68"/>
      <c r="Q82" s="68"/>
      <c r="R82" s="68"/>
      <c r="S82" s="68"/>
      <c r="T82" s="68">
        <v>478800</v>
      </c>
      <c r="U82" s="68"/>
      <c r="V82" s="83"/>
      <c r="W82" s="68"/>
      <c r="X82" s="25"/>
      <c r="Y82" s="25"/>
      <c r="Z82" s="25"/>
      <c r="AA82" s="25"/>
      <c r="AC82" s="30"/>
    </row>
    <row r="83" spans="1:29" ht="42" customHeight="1" x14ac:dyDescent="0.3">
      <c r="A83" s="27">
        <v>77</v>
      </c>
      <c r="B83" s="78" t="s">
        <v>184</v>
      </c>
      <c r="C83" s="79" t="s">
        <v>185</v>
      </c>
      <c r="D83" s="80" t="s">
        <v>23</v>
      </c>
      <c r="E83" s="81">
        <v>2</v>
      </c>
      <c r="F83" s="82">
        <v>2160000</v>
      </c>
      <c r="G83" s="68">
        <f t="shared" si="1"/>
        <v>4320000</v>
      </c>
      <c r="H83" s="68"/>
      <c r="I83" s="68"/>
      <c r="J83" s="68"/>
      <c r="K83" s="68"/>
      <c r="L83" s="68"/>
      <c r="M83" s="68"/>
      <c r="N83" s="68"/>
      <c r="O83" s="68"/>
      <c r="P83" s="68"/>
      <c r="Q83" s="68"/>
      <c r="R83" s="68"/>
      <c r="S83" s="68"/>
      <c r="T83" s="68">
        <v>2160000</v>
      </c>
      <c r="U83" s="68"/>
      <c r="V83" s="83"/>
      <c r="W83" s="68"/>
      <c r="X83" s="25"/>
      <c r="Y83" s="25"/>
      <c r="Z83" s="25"/>
      <c r="AA83" s="25"/>
      <c r="AC83" s="30"/>
    </row>
    <row r="84" spans="1:29" ht="42" customHeight="1" x14ac:dyDescent="0.3">
      <c r="A84" s="27">
        <v>78</v>
      </c>
      <c r="B84" s="78" t="s">
        <v>186</v>
      </c>
      <c r="C84" s="79" t="s">
        <v>187</v>
      </c>
      <c r="D84" s="80" t="s">
        <v>23</v>
      </c>
      <c r="E84" s="81">
        <v>3</v>
      </c>
      <c r="F84" s="82">
        <v>309800</v>
      </c>
      <c r="G84" s="68">
        <f t="shared" si="1"/>
        <v>929400</v>
      </c>
      <c r="H84" s="68"/>
      <c r="I84" s="68"/>
      <c r="J84" s="68"/>
      <c r="K84" s="68"/>
      <c r="L84" s="68"/>
      <c r="M84" s="68"/>
      <c r="N84" s="68"/>
      <c r="O84" s="68"/>
      <c r="P84" s="68"/>
      <c r="Q84" s="68"/>
      <c r="R84" s="68"/>
      <c r="S84" s="68"/>
      <c r="T84" s="68">
        <v>309800</v>
      </c>
      <c r="U84" s="68"/>
      <c r="V84" s="83"/>
      <c r="W84" s="68"/>
      <c r="X84" s="25"/>
      <c r="Y84" s="25"/>
      <c r="Z84" s="25"/>
      <c r="AA84" s="25"/>
      <c r="AC84" s="30"/>
    </row>
    <row r="85" spans="1:29" ht="42" customHeight="1" x14ac:dyDescent="0.3">
      <c r="A85" s="27">
        <v>79</v>
      </c>
      <c r="B85" s="78" t="s">
        <v>188</v>
      </c>
      <c r="C85" s="79" t="s">
        <v>189</v>
      </c>
      <c r="D85" s="80" t="s">
        <v>23</v>
      </c>
      <c r="E85" s="81">
        <v>3</v>
      </c>
      <c r="F85" s="82">
        <v>411000</v>
      </c>
      <c r="G85" s="68">
        <f t="shared" si="1"/>
        <v>1233000</v>
      </c>
      <c r="H85" s="68"/>
      <c r="I85" s="68"/>
      <c r="J85" s="68"/>
      <c r="K85" s="68"/>
      <c r="L85" s="68"/>
      <c r="M85" s="68"/>
      <c r="N85" s="68"/>
      <c r="O85" s="68"/>
      <c r="P85" s="68"/>
      <c r="Q85" s="68"/>
      <c r="R85" s="68"/>
      <c r="S85" s="68"/>
      <c r="T85" s="68">
        <v>411000</v>
      </c>
      <c r="U85" s="68"/>
      <c r="V85" s="83"/>
      <c r="W85" s="68"/>
      <c r="X85" s="25"/>
      <c r="Y85" s="25"/>
      <c r="Z85" s="25"/>
      <c r="AA85" s="25"/>
      <c r="AC85" s="30"/>
    </row>
    <row r="86" spans="1:29" ht="42" customHeight="1" x14ac:dyDescent="0.3">
      <c r="A86" s="27">
        <v>80</v>
      </c>
      <c r="B86" s="78" t="s">
        <v>190</v>
      </c>
      <c r="C86" s="79" t="s">
        <v>191</v>
      </c>
      <c r="D86" s="80" t="s">
        <v>23</v>
      </c>
      <c r="E86" s="81">
        <v>40</v>
      </c>
      <c r="F86" s="82">
        <v>383100</v>
      </c>
      <c r="G86" s="68">
        <f t="shared" si="1"/>
        <v>15324000</v>
      </c>
      <c r="H86" s="68"/>
      <c r="I86" s="68"/>
      <c r="J86" s="68"/>
      <c r="K86" s="68"/>
      <c r="L86" s="68"/>
      <c r="M86" s="68"/>
      <c r="N86" s="68"/>
      <c r="O86" s="68"/>
      <c r="P86" s="68"/>
      <c r="Q86" s="68"/>
      <c r="R86" s="68"/>
      <c r="S86" s="68"/>
      <c r="T86" s="68">
        <v>383100</v>
      </c>
      <c r="U86" s="68"/>
      <c r="V86" s="83"/>
      <c r="W86" s="68"/>
      <c r="X86" s="25"/>
      <c r="Y86" s="25"/>
      <c r="Z86" s="25"/>
      <c r="AA86" s="25"/>
      <c r="AC86" s="30"/>
    </row>
    <row r="87" spans="1:29" ht="42" customHeight="1" x14ac:dyDescent="0.3">
      <c r="A87" s="27">
        <v>81</v>
      </c>
      <c r="B87" s="78" t="s">
        <v>192</v>
      </c>
      <c r="C87" s="79" t="s">
        <v>193</v>
      </c>
      <c r="D87" s="80" t="s">
        <v>23</v>
      </c>
      <c r="E87" s="81">
        <v>20</v>
      </c>
      <c r="F87" s="82">
        <v>71900</v>
      </c>
      <c r="G87" s="68">
        <f t="shared" si="1"/>
        <v>1438000</v>
      </c>
      <c r="H87" s="68"/>
      <c r="I87" s="68"/>
      <c r="J87" s="68"/>
      <c r="K87" s="68"/>
      <c r="L87" s="68"/>
      <c r="M87" s="68"/>
      <c r="N87" s="68"/>
      <c r="O87" s="68"/>
      <c r="P87" s="68"/>
      <c r="Q87" s="68"/>
      <c r="R87" s="68"/>
      <c r="S87" s="68"/>
      <c r="T87" s="68">
        <v>71900</v>
      </c>
      <c r="U87" s="68"/>
      <c r="V87" s="83"/>
      <c r="W87" s="68"/>
      <c r="X87" s="25"/>
      <c r="Y87" s="25"/>
      <c r="Z87" s="25"/>
      <c r="AA87" s="25"/>
      <c r="AC87" s="30"/>
    </row>
    <row r="88" spans="1:29" ht="42" customHeight="1" x14ac:dyDescent="0.3">
      <c r="A88" s="27">
        <v>82</v>
      </c>
      <c r="B88" s="78" t="s">
        <v>194</v>
      </c>
      <c r="C88" s="79" t="s">
        <v>195</v>
      </c>
      <c r="D88" s="80" t="s">
        <v>23</v>
      </c>
      <c r="E88" s="81">
        <v>3</v>
      </c>
      <c r="F88" s="82">
        <v>526700</v>
      </c>
      <c r="G88" s="68">
        <f t="shared" si="1"/>
        <v>1580100</v>
      </c>
      <c r="H88" s="68"/>
      <c r="I88" s="68"/>
      <c r="J88" s="68"/>
      <c r="K88" s="68"/>
      <c r="L88" s="68"/>
      <c r="M88" s="68"/>
      <c r="N88" s="68"/>
      <c r="O88" s="68"/>
      <c r="P88" s="68"/>
      <c r="Q88" s="68"/>
      <c r="R88" s="68"/>
      <c r="S88" s="68"/>
      <c r="T88" s="68">
        <v>526700</v>
      </c>
      <c r="U88" s="68"/>
      <c r="V88" s="83"/>
      <c r="W88" s="68"/>
      <c r="X88" s="25"/>
      <c r="Y88" s="25"/>
      <c r="Z88" s="25"/>
      <c r="AA88" s="25"/>
      <c r="AC88" s="30"/>
    </row>
    <row r="89" spans="1:29" ht="42" customHeight="1" x14ac:dyDescent="0.3">
      <c r="A89" s="27">
        <v>83</v>
      </c>
      <c r="B89" s="78" t="s">
        <v>196</v>
      </c>
      <c r="C89" s="79" t="s">
        <v>197</v>
      </c>
      <c r="D89" s="80" t="s">
        <v>23</v>
      </c>
      <c r="E89" s="81">
        <v>20</v>
      </c>
      <c r="F89" s="82">
        <v>97400</v>
      </c>
      <c r="G89" s="68">
        <f t="shared" si="1"/>
        <v>1948000</v>
      </c>
      <c r="H89" s="68"/>
      <c r="I89" s="68"/>
      <c r="J89" s="68"/>
      <c r="K89" s="68"/>
      <c r="L89" s="68"/>
      <c r="M89" s="68"/>
      <c r="N89" s="68"/>
      <c r="O89" s="68"/>
      <c r="P89" s="68"/>
      <c r="Q89" s="68"/>
      <c r="R89" s="68"/>
      <c r="S89" s="68"/>
      <c r="T89" s="68">
        <v>97400</v>
      </c>
      <c r="U89" s="68"/>
      <c r="V89" s="83"/>
      <c r="W89" s="68"/>
      <c r="X89" s="25"/>
      <c r="Y89" s="25"/>
      <c r="Z89" s="25"/>
      <c r="AA89" s="25"/>
      <c r="AC89" s="30"/>
    </row>
    <row r="90" spans="1:29" ht="42" customHeight="1" x14ac:dyDescent="0.3">
      <c r="A90" s="27">
        <v>84</v>
      </c>
      <c r="B90" s="78" t="s">
        <v>198</v>
      </c>
      <c r="C90" s="79" t="s">
        <v>199</v>
      </c>
      <c r="D90" s="80" t="s">
        <v>23</v>
      </c>
      <c r="E90" s="81">
        <v>1</v>
      </c>
      <c r="F90" s="82">
        <v>60000</v>
      </c>
      <c r="G90" s="68">
        <f t="shared" si="1"/>
        <v>60000</v>
      </c>
      <c r="H90" s="68"/>
      <c r="I90" s="68"/>
      <c r="J90" s="68"/>
      <c r="K90" s="68"/>
      <c r="L90" s="68"/>
      <c r="M90" s="68"/>
      <c r="N90" s="68"/>
      <c r="O90" s="68"/>
      <c r="P90" s="68"/>
      <c r="Q90" s="68"/>
      <c r="R90" s="68"/>
      <c r="S90" s="68"/>
      <c r="T90" s="68"/>
      <c r="U90" s="68"/>
      <c r="V90" s="83"/>
      <c r="W90" s="68"/>
      <c r="X90" s="25"/>
      <c r="Y90" s="25"/>
      <c r="Z90" s="25"/>
      <c r="AA90" s="25"/>
      <c r="AC90" s="30"/>
    </row>
    <row r="91" spans="1:29" ht="42" customHeight="1" x14ac:dyDescent="0.3">
      <c r="A91" s="27">
        <v>85</v>
      </c>
      <c r="B91" s="78" t="s">
        <v>200</v>
      </c>
      <c r="C91" s="79" t="s">
        <v>201</v>
      </c>
      <c r="D91" s="80" t="s">
        <v>23</v>
      </c>
      <c r="E91" s="81">
        <v>200</v>
      </c>
      <c r="F91" s="82">
        <v>39600</v>
      </c>
      <c r="G91" s="68">
        <f t="shared" si="1"/>
        <v>7920000</v>
      </c>
      <c r="H91" s="68"/>
      <c r="I91" s="68"/>
      <c r="J91" s="68"/>
      <c r="K91" s="68"/>
      <c r="L91" s="68"/>
      <c r="M91" s="68"/>
      <c r="N91" s="68"/>
      <c r="O91" s="68"/>
      <c r="P91" s="68"/>
      <c r="Q91" s="68"/>
      <c r="R91" s="68"/>
      <c r="S91" s="68"/>
      <c r="T91" s="68"/>
      <c r="U91" s="68"/>
      <c r="V91" s="83"/>
      <c r="W91" s="68"/>
      <c r="X91" s="25"/>
      <c r="Y91" s="25"/>
      <c r="Z91" s="25">
        <v>36500</v>
      </c>
      <c r="AA91" s="25"/>
      <c r="AC91" s="30"/>
    </row>
    <row r="92" spans="1:29" ht="42" customHeight="1" x14ac:dyDescent="0.3">
      <c r="A92" s="27">
        <v>86</v>
      </c>
      <c r="B92" s="78" t="s">
        <v>202</v>
      </c>
      <c r="C92" s="79" t="s">
        <v>203</v>
      </c>
      <c r="D92" s="80" t="s">
        <v>23</v>
      </c>
      <c r="E92" s="81">
        <v>60</v>
      </c>
      <c r="F92" s="82">
        <v>12560</v>
      </c>
      <c r="G92" s="68">
        <f t="shared" si="1"/>
        <v>753600</v>
      </c>
      <c r="H92" s="68"/>
      <c r="I92" s="68"/>
      <c r="J92" s="68"/>
      <c r="K92" s="68"/>
      <c r="L92" s="68"/>
      <c r="M92" s="68"/>
      <c r="N92" s="68"/>
      <c r="O92" s="68"/>
      <c r="P92" s="68"/>
      <c r="Q92" s="68"/>
      <c r="R92" s="68"/>
      <c r="S92" s="68"/>
      <c r="T92" s="68"/>
      <c r="U92" s="68">
        <v>12000</v>
      </c>
      <c r="V92" s="83"/>
      <c r="W92" s="68"/>
      <c r="X92" s="25"/>
      <c r="Y92" s="25">
        <v>12560</v>
      </c>
      <c r="Z92" s="25"/>
      <c r="AA92" s="25"/>
      <c r="AC92" s="30"/>
    </row>
    <row r="93" spans="1:29" ht="42" customHeight="1" x14ac:dyDescent="0.3">
      <c r="A93" s="27">
        <v>87</v>
      </c>
      <c r="B93" s="78" t="s">
        <v>204</v>
      </c>
      <c r="C93" s="79" t="s">
        <v>205</v>
      </c>
      <c r="D93" s="80" t="s">
        <v>23</v>
      </c>
      <c r="E93" s="81">
        <v>30</v>
      </c>
      <c r="F93" s="82">
        <v>16160</v>
      </c>
      <c r="G93" s="68">
        <f t="shared" si="1"/>
        <v>484800</v>
      </c>
      <c r="H93" s="68"/>
      <c r="I93" s="68"/>
      <c r="J93" s="68"/>
      <c r="K93" s="68"/>
      <c r="L93" s="68"/>
      <c r="M93" s="68"/>
      <c r="N93" s="68"/>
      <c r="O93" s="68"/>
      <c r="P93" s="68"/>
      <c r="Q93" s="68"/>
      <c r="R93" s="68"/>
      <c r="S93" s="68"/>
      <c r="T93" s="68"/>
      <c r="U93" s="68">
        <v>14650</v>
      </c>
      <c r="V93" s="83"/>
      <c r="W93" s="68"/>
      <c r="X93" s="25"/>
      <c r="Y93" s="25">
        <v>16160</v>
      </c>
      <c r="Z93" s="25"/>
      <c r="AA93" s="25"/>
      <c r="AC93" s="30"/>
    </row>
    <row r="94" spans="1:29" ht="42" customHeight="1" x14ac:dyDescent="0.3">
      <c r="A94" s="27">
        <v>88</v>
      </c>
      <c r="B94" s="78" t="s">
        <v>206</v>
      </c>
      <c r="C94" s="79" t="s">
        <v>207</v>
      </c>
      <c r="D94" s="80" t="s">
        <v>23</v>
      </c>
      <c r="E94" s="81">
        <v>60</v>
      </c>
      <c r="F94" s="82">
        <v>18000</v>
      </c>
      <c r="G94" s="68">
        <f t="shared" si="1"/>
        <v>1080000</v>
      </c>
      <c r="H94" s="68"/>
      <c r="I94" s="68"/>
      <c r="J94" s="68"/>
      <c r="K94" s="68"/>
      <c r="L94" s="68"/>
      <c r="M94" s="68"/>
      <c r="N94" s="68"/>
      <c r="O94" s="68"/>
      <c r="P94" s="68"/>
      <c r="Q94" s="68"/>
      <c r="R94" s="68"/>
      <c r="S94" s="68"/>
      <c r="T94" s="68"/>
      <c r="U94" s="68"/>
      <c r="V94" s="83"/>
      <c r="W94" s="68"/>
      <c r="X94" s="25"/>
      <c r="Y94" s="25">
        <v>18000</v>
      </c>
      <c r="Z94" s="25"/>
      <c r="AA94" s="25"/>
      <c r="AC94" s="30"/>
    </row>
    <row r="95" spans="1:29" ht="42" customHeight="1" x14ac:dyDescent="0.3">
      <c r="A95" s="27">
        <v>89</v>
      </c>
      <c r="B95" s="78" t="s">
        <v>208</v>
      </c>
      <c r="C95" s="79" t="s">
        <v>209</v>
      </c>
      <c r="D95" s="80" t="s">
        <v>23</v>
      </c>
      <c r="E95" s="81">
        <v>32</v>
      </c>
      <c r="F95" s="82">
        <v>14200</v>
      </c>
      <c r="G95" s="68">
        <f t="shared" si="1"/>
        <v>454400</v>
      </c>
      <c r="H95" s="68"/>
      <c r="I95" s="68"/>
      <c r="J95" s="68"/>
      <c r="K95" s="68"/>
      <c r="L95" s="68"/>
      <c r="M95" s="68"/>
      <c r="N95" s="68"/>
      <c r="O95" s="68"/>
      <c r="P95" s="68"/>
      <c r="Q95" s="68"/>
      <c r="R95" s="68"/>
      <c r="S95" s="68"/>
      <c r="T95" s="68"/>
      <c r="U95" s="68"/>
      <c r="V95" s="83"/>
      <c r="W95" s="68"/>
      <c r="X95" s="25"/>
      <c r="Y95" s="25">
        <v>14200</v>
      </c>
      <c r="Z95" s="25"/>
      <c r="AA95" s="25"/>
      <c r="AC95" s="30"/>
    </row>
    <row r="96" spans="1:29" ht="42" customHeight="1" x14ac:dyDescent="0.3">
      <c r="A96" s="27">
        <v>90</v>
      </c>
      <c r="B96" s="78" t="s">
        <v>210</v>
      </c>
      <c r="C96" s="79" t="s">
        <v>211</v>
      </c>
      <c r="D96" s="80" t="s">
        <v>23</v>
      </c>
      <c r="E96" s="81">
        <v>2</v>
      </c>
      <c r="F96" s="82">
        <v>246000</v>
      </c>
      <c r="G96" s="68">
        <f t="shared" si="1"/>
        <v>492000</v>
      </c>
      <c r="H96" s="68"/>
      <c r="I96" s="68"/>
      <c r="J96" s="68"/>
      <c r="K96" s="68"/>
      <c r="L96" s="68"/>
      <c r="M96" s="68"/>
      <c r="N96" s="68"/>
      <c r="O96" s="68"/>
      <c r="P96" s="68"/>
      <c r="Q96" s="68"/>
      <c r="R96" s="68"/>
      <c r="S96" s="68"/>
      <c r="T96" s="68"/>
      <c r="U96" s="68"/>
      <c r="V96" s="83"/>
      <c r="W96" s="68"/>
      <c r="X96" s="25"/>
      <c r="Y96" s="25">
        <v>246000</v>
      </c>
      <c r="Z96" s="25"/>
      <c r="AA96" s="25"/>
      <c r="AC96" s="30"/>
    </row>
    <row r="97" spans="1:29" ht="42" customHeight="1" x14ac:dyDescent="0.3">
      <c r="A97" s="27">
        <v>91</v>
      </c>
      <c r="B97" s="78" t="s">
        <v>212</v>
      </c>
      <c r="C97" s="79" t="s">
        <v>213</v>
      </c>
      <c r="D97" s="80" t="s">
        <v>23</v>
      </c>
      <c r="E97" s="81">
        <v>2</v>
      </c>
      <c r="F97" s="82">
        <v>288000</v>
      </c>
      <c r="G97" s="68">
        <f t="shared" si="1"/>
        <v>576000</v>
      </c>
      <c r="H97" s="68"/>
      <c r="I97" s="68"/>
      <c r="J97" s="68"/>
      <c r="K97" s="68"/>
      <c r="L97" s="68"/>
      <c r="M97" s="68"/>
      <c r="N97" s="68"/>
      <c r="O97" s="68"/>
      <c r="P97" s="68"/>
      <c r="Q97" s="68"/>
      <c r="R97" s="68"/>
      <c r="S97" s="68"/>
      <c r="T97" s="68"/>
      <c r="U97" s="68"/>
      <c r="V97" s="83"/>
      <c r="W97" s="68"/>
      <c r="X97" s="25"/>
      <c r="Y97" s="25">
        <v>288000</v>
      </c>
      <c r="Z97" s="25"/>
      <c r="AA97" s="25"/>
      <c r="AC97" s="30"/>
    </row>
    <row r="98" spans="1:29" ht="42" customHeight="1" x14ac:dyDescent="0.3">
      <c r="A98" s="27">
        <v>92</v>
      </c>
      <c r="B98" s="78" t="s">
        <v>214</v>
      </c>
      <c r="C98" s="79" t="s">
        <v>215</v>
      </c>
      <c r="D98" s="80" t="s">
        <v>23</v>
      </c>
      <c r="E98" s="81">
        <v>1</v>
      </c>
      <c r="F98" s="82">
        <v>350000</v>
      </c>
      <c r="G98" s="68">
        <f t="shared" si="1"/>
        <v>350000</v>
      </c>
      <c r="H98" s="68"/>
      <c r="I98" s="68"/>
      <c r="J98" s="68"/>
      <c r="K98" s="68"/>
      <c r="L98" s="68"/>
      <c r="M98" s="68"/>
      <c r="N98" s="68"/>
      <c r="O98" s="68"/>
      <c r="P98" s="68"/>
      <c r="Q98" s="68"/>
      <c r="R98" s="68"/>
      <c r="S98" s="68"/>
      <c r="T98" s="68"/>
      <c r="U98" s="68"/>
      <c r="V98" s="83"/>
      <c r="W98" s="68"/>
      <c r="X98" s="25"/>
      <c r="Y98" s="25"/>
      <c r="Z98" s="25"/>
      <c r="AA98" s="25"/>
      <c r="AC98" s="30"/>
    </row>
    <row r="99" spans="1:29" ht="42" customHeight="1" x14ac:dyDescent="0.3">
      <c r="A99" s="27">
        <v>93</v>
      </c>
      <c r="B99" s="78" t="s">
        <v>216</v>
      </c>
      <c r="C99" s="79" t="s">
        <v>217</v>
      </c>
      <c r="D99" s="80" t="s">
        <v>23</v>
      </c>
      <c r="E99" s="81">
        <v>3</v>
      </c>
      <c r="F99" s="82">
        <v>165000</v>
      </c>
      <c r="G99" s="68">
        <f t="shared" si="1"/>
        <v>495000</v>
      </c>
      <c r="H99" s="68"/>
      <c r="I99" s="68"/>
      <c r="J99" s="68"/>
      <c r="K99" s="68"/>
      <c r="L99" s="68"/>
      <c r="M99" s="68"/>
      <c r="N99" s="68"/>
      <c r="O99" s="68"/>
      <c r="P99" s="68"/>
      <c r="Q99" s="68"/>
      <c r="R99" s="68"/>
      <c r="S99" s="68"/>
      <c r="T99" s="68"/>
      <c r="U99" s="68"/>
      <c r="V99" s="83"/>
      <c r="W99" s="68"/>
      <c r="X99" s="25"/>
      <c r="Y99" s="25"/>
      <c r="Z99" s="25"/>
      <c r="AA99" s="25"/>
      <c r="AC99" s="30"/>
    </row>
    <row r="100" spans="1:29" ht="42" customHeight="1" x14ac:dyDescent="0.3">
      <c r="A100" s="27">
        <v>94</v>
      </c>
      <c r="B100" s="78" t="s">
        <v>218</v>
      </c>
      <c r="C100" s="79" t="s">
        <v>219</v>
      </c>
      <c r="D100" s="80" t="s">
        <v>23</v>
      </c>
      <c r="E100" s="81">
        <v>3</v>
      </c>
      <c r="F100" s="82">
        <v>165000</v>
      </c>
      <c r="G100" s="68">
        <f t="shared" si="1"/>
        <v>495000</v>
      </c>
      <c r="H100" s="68"/>
      <c r="I100" s="68"/>
      <c r="J100" s="68"/>
      <c r="K100" s="68"/>
      <c r="L100" s="68"/>
      <c r="M100" s="68"/>
      <c r="N100" s="68"/>
      <c r="O100" s="68"/>
      <c r="P100" s="68"/>
      <c r="Q100" s="68"/>
      <c r="R100" s="68"/>
      <c r="S100" s="68"/>
      <c r="T100" s="68"/>
      <c r="U100" s="68"/>
      <c r="V100" s="83"/>
      <c r="W100" s="68"/>
      <c r="X100" s="25"/>
      <c r="Y100" s="25"/>
      <c r="Z100" s="25"/>
      <c r="AA100" s="25"/>
      <c r="AC100" s="30"/>
    </row>
    <row r="101" spans="1:29" ht="42" customHeight="1" x14ac:dyDescent="0.3">
      <c r="A101" s="27">
        <v>95</v>
      </c>
      <c r="B101" s="78" t="s">
        <v>220</v>
      </c>
      <c r="C101" s="79" t="s">
        <v>221</v>
      </c>
      <c r="D101" s="80" t="s">
        <v>23</v>
      </c>
      <c r="E101" s="81">
        <v>3</v>
      </c>
      <c r="F101" s="82">
        <v>165000</v>
      </c>
      <c r="G101" s="68">
        <f t="shared" si="1"/>
        <v>495000</v>
      </c>
      <c r="H101" s="68"/>
      <c r="I101" s="68"/>
      <c r="J101" s="68"/>
      <c r="K101" s="68"/>
      <c r="L101" s="68"/>
      <c r="M101" s="68"/>
      <c r="N101" s="68"/>
      <c r="O101" s="68"/>
      <c r="P101" s="68"/>
      <c r="Q101" s="68"/>
      <c r="R101" s="68"/>
      <c r="S101" s="68"/>
      <c r="T101" s="68"/>
      <c r="U101" s="68"/>
      <c r="V101" s="83"/>
      <c r="W101" s="68"/>
      <c r="X101" s="25"/>
      <c r="Y101" s="25"/>
      <c r="Z101" s="25"/>
      <c r="AA101" s="25"/>
      <c r="AC101" s="30"/>
    </row>
    <row r="102" spans="1:29" ht="42" customHeight="1" x14ac:dyDescent="0.3">
      <c r="A102" s="27">
        <v>96</v>
      </c>
      <c r="B102" s="78" t="s">
        <v>222</v>
      </c>
      <c r="C102" s="79" t="s">
        <v>223</v>
      </c>
      <c r="D102" s="80" t="s">
        <v>23</v>
      </c>
      <c r="E102" s="81">
        <v>3</v>
      </c>
      <c r="F102" s="82">
        <v>82500</v>
      </c>
      <c r="G102" s="68">
        <f t="shared" si="1"/>
        <v>247500</v>
      </c>
      <c r="H102" s="68"/>
      <c r="I102" s="68"/>
      <c r="J102" s="68"/>
      <c r="K102" s="68"/>
      <c r="L102" s="68"/>
      <c r="M102" s="68"/>
      <c r="N102" s="68"/>
      <c r="O102" s="68"/>
      <c r="P102" s="68"/>
      <c r="Q102" s="68"/>
      <c r="R102" s="68"/>
      <c r="S102" s="68"/>
      <c r="T102" s="68"/>
      <c r="U102" s="68"/>
      <c r="V102" s="83"/>
      <c r="W102" s="68"/>
      <c r="X102" s="25"/>
      <c r="Y102" s="25"/>
      <c r="Z102" s="25"/>
      <c r="AA102" s="25"/>
      <c r="AC102" s="30"/>
    </row>
    <row r="103" spans="1:29" ht="42" customHeight="1" x14ac:dyDescent="0.3">
      <c r="A103" s="27">
        <v>97</v>
      </c>
      <c r="B103" s="78" t="s">
        <v>224</v>
      </c>
      <c r="C103" s="79" t="s">
        <v>225</v>
      </c>
      <c r="D103" s="80" t="s">
        <v>23</v>
      </c>
      <c r="E103" s="81">
        <v>5</v>
      </c>
      <c r="F103" s="82">
        <v>150000</v>
      </c>
      <c r="G103" s="68">
        <f t="shared" si="1"/>
        <v>750000</v>
      </c>
      <c r="H103" s="68"/>
      <c r="I103" s="68"/>
      <c r="J103" s="68"/>
      <c r="K103" s="68"/>
      <c r="L103" s="68"/>
      <c r="M103" s="68"/>
      <c r="N103" s="68"/>
      <c r="O103" s="68"/>
      <c r="P103" s="68"/>
      <c r="Q103" s="68"/>
      <c r="R103" s="68"/>
      <c r="S103" s="68"/>
      <c r="T103" s="68"/>
      <c r="U103" s="68"/>
      <c r="V103" s="83"/>
      <c r="W103" s="68"/>
      <c r="X103" s="25"/>
      <c r="Y103" s="25"/>
      <c r="Z103" s="25"/>
      <c r="AA103" s="25"/>
      <c r="AC103" s="30"/>
    </row>
    <row r="104" spans="1:29" ht="42" customHeight="1" x14ac:dyDescent="0.3">
      <c r="A104" s="27">
        <v>98</v>
      </c>
      <c r="B104" s="78" t="s">
        <v>226</v>
      </c>
      <c r="C104" s="79" t="s">
        <v>227</v>
      </c>
      <c r="D104" s="80" t="s">
        <v>23</v>
      </c>
      <c r="E104" s="81">
        <v>2</v>
      </c>
      <c r="F104" s="82">
        <v>330000</v>
      </c>
      <c r="G104" s="68">
        <f t="shared" si="1"/>
        <v>660000</v>
      </c>
      <c r="H104" s="68"/>
      <c r="I104" s="68"/>
      <c r="J104" s="68"/>
      <c r="K104" s="68"/>
      <c r="L104" s="68"/>
      <c r="M104" s="68"/>
      <c r="N104" s="68"/>
      <c r="O104" s="68"/>
      <c r="P104" s="68"/>
      <c r="Q104" s="68"/>
      <c r="R104" s="68"/>
      <c r="S104" s="68"/>
      <c r="T104" s="68"/>
      <c r="U104" s="68"/>
      <c r="V104" s="83"/>
      <c r="W104" s="68"/>
      <c r="X104" s="25"/>
      <c r="Y104" s="25"/>
      <c r="Z104" s="25"/>
      <c r="AA104" s="25"/>
      <c r="AC104" s="30"/>
    </row>
    <row r="105" spans="1:29" ht="42" customHeight="1" x14ac:dyDescent="0.3">
      <c r="A105" s="27">
        <v>99</v>
      </c>
      <c r="B105" s="78" t="s">
        <v>226</v>
      </c>
      <c r="C105" s="79" t="s">
        <v>228</v>
      </c>
      <c r="D105" s="80" t="s">
        <v>23</v>
      </c>
      <c r="E105" s="81">
        <v>2</v>
      </c>
      <c r="F105" s="82">
        <v>330000</v>
      </c>
      <c r="G105" s="68">
        <f t="shared" si="1"/>
        <v>660000</v>
      </c>
      <c r="H105" s="68"/>
      <c r="I105" s="68"/>
      <c r="J105" s="68"/>
      <c r="K105" s="68"/>
      <c r="L105" s="68"/>
      <c r="M105" s="68"/>
      <c r="N105" s="68"/>
      <c r="O105" s="68"/>
      <c r="P105" s="68"/>
      <c r="Q105" s="68"/>
      <c r="R105" s="68"/>
      <c r="S105" s="68"/>
      <c r="T105" s="68"/>
      <c r="U105" s="68"/>
      <c r="V105" s="83"/>
      <c r="W105" s="68"/>
      <c r="X105" s="25"/>
      <c r="Y105" s="25"/>
      <c r="Z105" s="25"/>
      <c r="AA105" s="25"/>
      <c r="AC105" s="30"/>
    </row>
    <row r="106" spans="1:29" ht="42" customHeight="1" x14ac:dyDescent="0.3">
      <c r="A106" s="27">
        <v>100</v>
      </c>
      <c r="B106" s="78" t="s">
        <v>229</v>
      </c>
      <c r="C106" s="79" t="s">
        <v>230</v>
      </c>
      <c r="D106" s="80" t="s">
        <v>23</v>
      </c>
      <c r="E106" s="81">
        <v>2</v>
      </c>
      <c r="F106" s="82">
        <v>330000</v>
      </c>
      <c r="G106" s="68">
        <f t="shared" si="1"/>
        <v>660000</v>
      </c>
      <c r="H106" s="68"/>
      <c r="I106" s="68"/>
      <c r="J106" s="68"/>
      <c r="K106" s="68"/>
      <c r="L106" s="68"/>
      <c r="M106" s="68"/>
      <c r="N106" s="68"/>
      <c r="O106" s="68"/>
      <c r="P106" s="68"/>
      <c r="Q106" s="68"/>
      <c r="R106" s="68"/>
      <c r="S106" s="68"/>
      <c r="T106" s="68"/>
      <c r="U106" s="68"/>
      <c r="V106" s="83"/>
      <c r="W106" s="68"/>
      <c r="X106" s="25"/>
      <c r="Y106" s="25"/>
      <c r="Z106" s="25"/>
      <c r="AA106" s="25"/>
      <c r="AC106" s="30"/>
    </row>
    <row r="107" spans="1:29" ht="42" customHeight="1" x14ac:dyDescent="0.3">
      <c r="A107" s="27">
        <v>101</v>
      </c>
      <c r="B107" s="78" t="s">
        <v>229</v>
      </c>
      <c r="C107" s="79" t="s">
        <v>231</v>
      </c>
      <c r="D107" s="80" t="s">
        <v>23</v>
      </c>
      <c r="E107" s="81">
        <v>2</v>
      </c>
      <c r="F107" s="82">
        <v>330000</v>
      </c>
      <c r="G107" s="68">
        <f t="shared" si="1"/>
        <v>660000</v>
      </c>
      <c r="H107" s="68"/>
      <c r="I107" s="68"/>
      <c r="J107" s="68"/>
      <c r="K107" s="68"/>
      <c r="L107" s="68"/>
      <c r="M107" s="68"/>
      <c r="N107" s="68"/>
      <c r="O107" s="68"/>
      <c r="P107" s="68"/>
      <c r="Q107" s="68"/>
      <c r="R107" s="68"/>
      <c r="S107" s="68"/>
      <c r="T107" s="68"/>
      <c r="U107" s="68"/>
      <c r="V107" s="83"/>
      <c r="W107" s="68"/>
      <c r="X107" s="25"/>
      <c r="Y107" s="25"/>
      <c r="Z107" s="25"/>
      <c r="AA107" s="25"/>
      <c r="AC107" s="30"/>
    </row>
    <row r="108" spans="1:29" ht="42" customHeight="1" x14ac:dyDescent="0.3">
      <c r="A108" s="27">
        <v>102</v>
      </c>
      <c r="B108" s="78" t="s">
        <v>232</v>
      </c>
      <c r="C108" s="79" t="s">
        <v>233</v>
      </c>
      <c r="D108" s="80" t="s">
        <v>23</v>
      </c>
      <c r="E108" s="81">
        <v>5</v>
      </c>
      <c r="F108" s="82">
        <v>150000</v>
      </c>
      <c r="G108" s="68">
        <f t="shared" si="1"/>
        <v>750000</v>
      </c>
      <c r="H108" s="68"/>
      <c r="I108" s="68"/>
      <c r="J108" s="68"/>
      <c r="K108" s="68"/>
      <c r="L108" s="68">
        <v>150000</v>
      </c>
      <c r="M108" s="68"/>
      <c r="N108" s="68"/>
      <c r="O108" s="68"/>
      <c r="P108" s="68"/>
      <c r="Q108" s="68"/>
      <c r="R108" s="68"/>
      <c r="S108" s="68"/>
      <c r="T108" s="68"/>
      <c r="U108" s="68"/>
      <c r="V108" s="83"/>
      <c r="W108" s="68"/>
      <c r="X108" s="25"/>
      <c r="Y108" s="25"/>
      <c r="Z108" s="25"/>
      <c r="AA108" s="25"/>
      <c r="AC108" s="30"/>
    </row>
    <row r="109" spans="1:29" ht="42" customHeight="1" x14ac:dyDescent="0.3">
      <c r="A109" s="27">
        <v>103</v>
      </c>
      <c r="B109" s="78" t="s">
        <v>234</v>
      </c>
      <c r="C109" s="79" t="s">
        <v>235</v>
      </c>
      <c r="D109" s="80" t="s">
        <v>23</v>
      </c>
      <c r="E109" s="81">
        <v>5</v>
      </c>
      <c r="F109" s="82">
        <v>500000</v>
      </c>
      <c r="G109" s="68">
        <f t="shared" si="1"/>
        <v>2500000</v>
      </c>
      <c r="H109" s="68"/>
      <c r="I109" s="68"/>
      <c r="J109" s="68"/>
      <c r="K109" s="68"/>
      <c r="L109" s="68">
        <v>500000</v>
      </c>
      <c r="M109" s="68"/>
      <c r="N109" s="68"/>
      <c r="O109" s="68"/>
      <c r="P109" s="68"/>
      <c r="Q109" s="68"/>
      <c r="R109" s="68"/>
      <c r="S109" s="68"/>
      <c r="T109" s="68"/>
      <c r="U109" s="68"/>
      <c r="V109" s="83"/>
      <c r="W109" s="68"/>
      <c r="X109" s="25"/>
      <c r="Y109" s="25"/>
      <c r="Z109" s="25"/>
      <c r="AA109" s="25"/>
      <c r="AC109" s="30"/>
    </row>
    <row r="110" spans="1:29" ht="42" customHeight="1" x14ac:dyDescent="0.3">
      <c r="A110" s="27">
        <v>104</v>
      </c>
      <c r="B110" s="78" t="s">
        <v>236</v>
      </c>
      <c r="C110" s="79" t="s">
        <v>237</v>
      </c>
      <c r="D110" s="80" t="s">
        <v>23</v>
      </c>
      <c r="E110" s="81">
        <v>1</v>
      </c>
      <c r="F110" s="82">
        <v>25000</v>
      </c>
      <c r="G110" s="68">
        <f t="shared" si="1"/>
        <v>25000</v>
      </c>
      <c r="H110" s="68"/>
      <c r="I110" s="68"/>
      <c r="J110" s="68"/>
      <c r="K110" s="68"/>
      <c r="L110" s="68"/>
      <c r="M110" s="68"/>
      <c r="N110" s="68"/>
      <c r="O110" s="68"/>
      <c r="P110" s="68"/>
      <c r="Q110" s="68"/>
      <c r="R110" s="68"/>
      <c r="S110" s="68"/>
      <c r="T110" s="68"/>
      <c r="U110" s="68"/>
      <c r="V110" s="83"/>
      <c r="W110" s="68"/>
      <c r="X110" s="25"/>
      <c r="Y110" s="25"/>
      <c r="Z110" s="25"/>
      <c r="AA110" s="25"/>
      <c r="AC110" s="30"/>
    </row>
    <row r="111" spans="1:29" ht="42" customHeight="1" x14ac:dyDescent="0.3">
      <c r="A111" s="27">
        <v>105</v>
      </c>
      <c r="B111" s="78" t="s">
        <v>238</v>
      </c>
      <c r="C111" s="79" t="s">
        <v>239</v>
      </c>
      <c r="D111" s="80" t="s">
        <v>23</v>
      </c>
      <c r="E111" s="81">
        <v>9</v>
      </c>
      <c r="F111" s="82">
        <v>500000</v>
      </c>
      <c r="G111" s="68">
        <f t="shared" si="1"/>
        <v>4500000</v>
      </c>
      <c r="H111" s="68"/>
      <c r="I111" s="68"/>
      <c r="J111" s="68"/>
      <c r="K111" s="68"/>
      <c r="L111" s="68">
        <v>500000</v>
      </c>
      <c r="M111" s="68"/>
      <c r="N111" s="68"/>
      <c r="O111" s="68"/>
      <c r="P111" s="68"/>
      <c r="Q111" s="68"/>
      <c r="R111" s="68"/>
      <c r="S111" s="68"/>
      <c r="T111" s="68"/>
      <c r="U111" s="68"/>
      <c r="V111" s="83"/>
      <c r="W111" s="68"/>
      <c r="X111" s="25"/>
      <c r="Y111" s="25"/>
      <c r="Z111" s="25"/>
      <c r="AA111" s="25"/>
      <c r="AC111" s="30"/>
    </row>
    <row r="112" spans="1:29" ht="42" customHeight="1" x14ac:dyDescent="0.3">
      <c r="A112" s="27">
        <v>106</v>
      </c>
      <c r="B112" s="78" t="s">
        <v>240</v>
      </c>
      <c r="C112" s="79" t="s">
        <v>241</v>
      </c>
      <c r="D112" s="80" t="s">
        <v>23</v>
      </c>
      <c r="E112" s="81">
        <v>9</v>
      </c>
      <c r="F112" s="82">
        <v>420000</v>
      </c>
      <c r="G112" s="68">
        <f t="shared" si="1"/>
        <v>3780000</v>
      </c>
      <c r="H112" s="68"/>
      <c r="I112" s="68"/>
      <c r="J112" s="68"/>
      <c r="K112" s="68"/>
      <c r="L112" s="68">
        <v>420000</v>
      </c>
      <c r="M112" s="68"/>
      <c r="N112" s="68"/>
      <c r="O112" s="68"/>
      <c r="P112" s="68"/>
      <c r="Q112" s="68"/>
      <c r="R112" s="68"/>
      <c r="S112" s="68"/>
      <c r="T112" s="68"/>
      <c r="U112" s="68"/>
      <c r="V112" s="83"/>
      <c r="W112" s="68"/>
      <c r="X112" s="25"/>
      <c r="Y112" s="25"/>
      <c r="Z112" s="25"/>
      <c r="AA112" s="25"/>
      <c r="AC112" s="30"/>
    </row>
    <row r="113" spans="1:29" ht="42" customHeight="1" x14ac:dyDescent="0.3">
      <c r="A113" s="27">
        <v>107</v>
      </c>
      <c r="B113" s="78" t="s">
        <v>242</v>
      </c>
      <c r="C113" s="79" t="s">
        <v>243</v>
      </c>
      <c r="D113" s="80" t="s">
        <v>23</v>
      </c>
      <c r="E113" s="81">
        <v>1</v>
      </c>
      <c r="F113" s="82">
        <v>130000</v>
      </c>
      <c r="G113" s="68">
        <f t="shared" si="1"/>
        <v>130000</v>
      </c>
      <c r="H113" s="68"/>
      <c r="I113" s="68"/>
      <c r="J113" s="68"/>
      <c r="K113" s="68"/>
      <c r="L113" s="68">
        <v>130000</v>
      </c>
      <c r="M113" s="68"/>
      <c r="N113" s="68"/>
      <c r="O113" s="68"/>
      <c r="P113" s="68"/>
      <c r="Q113" s="68"/>
      <c r="R113" s="68"/>
      <c r="S113" s="68"/>
      <c r="T113" s="68"/>
      <c r="U113" s="68"/>
      <c r="V113" s="83"/>
      <c r="W113" s="68"/>
      <c r="X113" s="25"/>
      <c r="Y113" s="25"/>
      <c r="Z113" s="25"/>
      <c r="AA113" s="25"/>
      <c r="AC113" s="30"/>
    </row>
    <row r="114" spans="1:29" ht="42" customHeight="1" x14ac:dyDescent="0.3">
      <c r="A114" s="27">
        <v>108</v>
      </c>
      <c r="B114" s="78" t="s">
        <v>244</v>
      </c>
      <c r="C114" s="79" t="s">
        <v>245</v>
      </c>
      <c r="D114" s="80" t="s">
        <v>23</v>
      </c>
      <c r="E114" s="81">
        <v>1</v>
      </c>
      <c r="F114" s="82">
        <v>505000</v>
      </c>
      <c r="G114" s="68">
        <f t="shared" si="1"/>
        <v>505000</v>
      </c>
      <c r="H114" s="68"/>
      <c r="I114" s="68"/>
      <c r="J114" s="68"/>
      <c r="K114" s="68"/>
      <c r="L114" s="68" t="s">
        <v>426</v>
      </c>
      <c r="M114" s="68"/>
      <c r="N114" s="68"/>
      <c r="O114" s="68"/>
      <c r="P114" s="68"/>
      <c r="Q114" s="68"/>
      <c r="R114" s="68"/>
      <c r="S114" s="68">
        <v>505000</v>
      </c>
      <c r="T114" s="68"/>
      <c r="U114" s="68"/>
      <c r="V114" s="83"/>
      <c r="W114" s="68"/>
      <c r="X114" s="25"/>
      <c r="Y114" s="25"/>
      <c r="Z114" s="25"/>
      <c r="AA114" s="25"/>
      <c r="AC114" s="30"/>
    </row>
    <row r="115" spans="1:29" ht="42" customHeight="1" x14ac:dyDescent="0.3">
      <c r="A115" s="27">
        <v>109</v>
      </c>
      <c r="B115" s="78" t="s">
        <v>246</v>
      </c>
      <c r="C115" s="79" t="s">
        <v>247</v>
      </c>
      <c r="D115" s="80" t="s">
        <v>23</v>
      </c>
      <c r="E115" s="81">
        <v>100</v>
      </c>
      <c r="F115" s="82">
        <v>10500</v>
      </c>
      <c r="G115" s="68">
        <f t="shared" si="1"/>
        <v>1050000</v>
      </c>
      <c r="H115" s="68"/>
      <c r="I115" s="68"/>
      <c r="J115" s="68"/>
      <c r="K115" s="68"/>
      <c r="L115" s="68"/>
      <c r="M115" s="68"/>
      <c r="N115" s="68"/>
      <c r="O115" s="68"/>
      <c r="P115" s="68"/>
      <c r="Q115" s="68"/>
      <c r="R115" s="68"/>
      <c r="S115" s="68">
        <v>10500</v>
      </c>
      <c r="T115" s="68"/>
      <c r="U115" s="68"/>
      <c r="V115" s="83"/>
      <c r="W115" s="68"/>
      <c r="X115" s="25"/>
      <c r="Y115" s="25"/>
      <c r="Z115" s="25"/>
      <c r="AA115" s="25"/>
      <c r="AC115" s="30"/>
    </row>
    <row r="116" spans="1:29" ht="42" customHeight="1" x14ac:dyDescent="0.3">
      <c r="A116" s="27">
        <v>110</v>
      </c>
      <c r="B116" s="78" t="s">
        <v>248</v>
      </c>
      <c r="C116" s="79" t="s">
        <v>249</v>
      </c>
      <c r="D116" s="80" t="s">
        <v>23</v>
      </c>
      <c r="E116" s="81">
        <v>20</v>
      </c>
      <c r="F116" s="82">
        <v>70000</v>
      </c>
      <c r="G116" s="68">
        <f t="shared" si="1"/>
        <v>1400000</v>
      </c>
      <c r="H116" s="68"/>
      <c r="I116" s="68"/>
      <c r="J116" s="68"/>
      <c r="K116" s="68"/>
      <c r="L116" s="68"/>
      <c r="M116" s="68"/>
      <c r="N116" s="68"/>
      <c r="O116" s="68"/>
      <c r="P116" s="68"/>
      <c r="Q116" s="68">
        <v>40000</v>
      </c>
      <c r="R116" s="68"/>
      <c r="S116" s="68"/>
      <c r="T116" s="68"/>
      <c r="U116" s="68"/>
      <c r="V116" s="83"/>
      <c r="W116" s="68"/>
      <c r="X116" s="25"/>
      <c r="Y116" s="25"/>
      <c r="Z116" s="25"/>
      <c r="AA116" s="25"/>
      <c r="AC116" s="30"/>
    </row>
    <row r="117" spans="1:29" ht="42" customHeight="1" x14ac:dyDescent="0.3">
      <c r="A117" s="27">
        <v>111</v>
      </c>
      <c r="B117" s="78" t="s">
        <v>250</v>
      </c>
      <c r="C117" s="79" t="s">
        <v>251</v>
      </c>
      <c r="D117" s="80" t="s">
        <v>23</v>
      </c>
      <c r="E117" s="81">
        <v>20</v>
      </c>
      <c r="F117" s="82">
        <v>70000</v>
      </c>
      <c r="G117" s="68">
        <f t="shared" si="1"/>
        <v>1400000</v>
      </c>
      <c r="H117" s="68"/>
      <c r="I117" s="68"/>
      <c r="J117" s="68"/>
      <c r="K117" s="68"/>
      <c r="L117" s="68"/>
      <c r="M117" s="68"/>
      <c r="N117" s="68"/>
      <c r="O117" s="68"/>
      <c r="P117" s="68"/>
      <c r="Q117" s="68">
        <v>40000</v>
      </c>
      <c r="R117" s="68"/>
      <c r="S117" s="68"/>
      <c r="T117" s="68"/>
      <c r="U117" s="68"/>
      <c r="V117" s="83"/>
      <c r="W117" s="68"/>
      <c r="X117" s="25"/>
      <c r="Y117" s="25"/>
      <c r="Z117" s="25"/>
      <c r="AA117" s="25"/>
      <c r="AC117" s="30"/>
    </row>
    <row r="118" spans="1:29" ht="42" customHeight="1" x14ac:dyDescent="0.3">
      <c r="A118" s="27">
        <v>112</v>
      </c>
      <c r="B118" s="78" t="s">
        <v>252</v>
      </c>
      <c r="C118" s="79" t="s">
        <v>253</v>
      </c>
      <c r="D118" s="80" t="s">
        <v>23</v>
      </c>
      <c r="E118" s="81">
        <v>2</v>
      </c>
      <c r="F118" s="82">
        <v>100000</v>
      </c>
      <c r="G118" s="68">
        <f t="shared" si="1"/>
        <v>200000</v>
      </c>
      <c r="H118" s="68"/>
      <c r="I118" s="68"/>
      <c r="J118" s="68"/>
      <c r="K118" s="68"/>
      <c r="L118" s="68"/>
      <c r="M118" s="68"/>
      <c r="N118" s="68"/>
      <c r="O118" s="68"/>
      <c r="P118" s="68"/>
      <c r="Q118" s="68">
        <v>48000</v>
      </c>
      <c r="R118" s="68"/>
      <c r="S118" s="68"/>
      <c r="T118" s="68"/>
      <c r="U118" s="68"/>
      <c r="V118" s="83"/>
      <c r="W118" s="68"/>
      <c r="X118" s="25"/>
      <c r="Y118" s="25"/>
      <c r="Z118" s="25"/>
      <c r="AA118" s="25"/>
      <c r="AC118" s="30"/>
    </row>
    <row r="119" spans="1:29" ht="42" customHeight="1" x14ac:dyDescent="0.3">
      <c r="A119" s="27">
        <v>113</v>
      </c>
      <c r="B119" s="78" t="s">
        <v>254</v>
      </c>
      <c r="C119" s="79" t="s">
        <v>255</v>
      </c>
      <c r="D119" s="80" t="s">
        <v>23</v>
      </c>
      <c r="E119" s="81">
        <v>2</v>
      </c>
      <c r="F119" s="82">
        <v>100000</v>
      </c>
      <c r="G119" s="68">
        <f t="shared" si="1"/>
        <v>200000</v>
      </c>
      <c r="H119" s="68"/>
      <c r="I119" s="68"/>
      <c r="J119" s="68"/>
      <c r="K119" s="68"/>
      <c r="L119" s="68"/>
      <c r="M119" s="68"/>
      <c r="N119" s="68"/>
      <c r="O119" s="68"/>
      <c r="P119" s="68"/>
      <c r="Q119" s="68">
        <v>48000</v>
      </c>
      <c r="R119" s="68"/>
      <c r="S119" s="68"/>
      <c r="T119" s="68"/>
      <c r="U119" s="68"/>
      <c r="V119" s="83"/>
      <c r="W119" s="68"/>
      <c r="X119" s="25"/>
      <c r="Y119" s="25"/>
      <c r="Z119" s="25"/>
      <c r="AA119" s="25"/>
      <c r="AC119" s="30"/>
    </row>
    <row r="120" spans="1:29" ht="42" customHeight="1" x14ac:dyDescent="0.3">
      <c r="A120" s="27">
        <v>114</v>
      </c>
      <c r="B120" s="78" t="s">
        <v>256</v>
      </c>
      <c r="C120" s="79" t="s">
        <v>257</v>
      </c>
      <c r="D120" s="80" t="s">
        <v>23</v>
      </c>
      <c r="E120" s="81">
        <v>2</v>
      </c>
      <c r="F120" s="82">
        <v>120000</v>
      </c>
      <c r="G120" s="68">
        <f t="shared" si="1"/>
        <v>240000</v>
      </c>
      <c r="H120" s="68"/>
      <c r="I120" s="68"/>
      <c r="J120" s="68"/>
      <c r="K120" s="68"/>
      <c r="L120" s="68"/>
      <c r="M120" s="68"/>
      <c r="N120" s="68"/>
      <c r="O120" s="68"/>
      <c r="P120" s="68"/>
      <c r="Q120" s="68">
        <v>48000</v>
      </c>
      <c r="R120" s="68"/>
      <c r="S120" s="68"/>
      <c r="T120" s="68"/>
      <c r="U120" s="68"/>
      <c r="V120" s="83"/>
      <c r="W120" s="68"/>
      <c r="X120" s="25"/>
      <c r="Y120" s="25"/>
      <c r="Z120" s="25"/>
      <c r="AA120" s="25"/>
      <c r="AC120" s="30"/>
    </row>
    <row r="121" spans="1:29" ht="42" customHeight="1" x14ac:dyDescent="0.3">
      <c r="A121" s="27">
        <v>115</v>
      </c>
      <c r="B121" s="78" t="s">
        <v>258</v>
      </c>
      <c r="C121" s="79" t="s">
        <v>259</v>
      </c>
      <c r="D121" s="80" t="s">
        <v>23</v>
      </c>
      <c r="E121" s="81">
        <v>20</v>
      </c>
      <c r="F121" s="82">
        <v>1950500</v>
      </c>
      <c r="G121" s="68">
        <f t="shared" si="1"/>
        <v>39010000</v>
      </c>
      <c r="H121" s="68"/>
      <c r="I121" s="68"/>
      <c r="J121" s="68">
        <v>1950500</v>
      </c>
      <c r="K121" s="68"/>
      <c r="L121" s="68"/>
      <c r="M121" s="68"/>
      <c r="N121" s="68"/>
      <c r="O121" s="68"/>
      <c r="P121" s="68"/>
      <c r="Q121" s="68"/>
      <c r="R121" s="68"/>
      <c r="S121" s="68"/>
      <c r="T121" s="68"/>
      <c r="U121" s="68"/>
      <c r="V121" s="83"/>
      <c r="W121" s="68"/>
      <c r="X121" s="25"/>
      <c r="Y121" s="25"/>
      <c r="Z121" s="25"/>
      <c r="AA121" s="25"/>
      <c r="AC121" s="30"/>
    </row>
    <row r="122" spans="1:29" ht="42" customHeight="1" x14ac:dyDescent="0.3">
      <c r="A122" s="27">
        <v>116</v>
      </c>
      <c r="B122" s="78" t="s">
        <v>260</v>
      </c>
      <c r="C122" s="79" t="s">
        <v>261</v>
      </c>
      <c r="D122" s="80" t="s">
        <v>23</v>
      </c>
      <c r="E122" s="81">
        <v>10</v>
      </c>
      <c r="F122" s="82">
        <v>115047</v>
      </c>
      <c r="G122" s="68">
        <f t="shared" si="1"/>
        <v>1150470</v>
      </c>
      <c r="H122" s="68"/>
      <c r="I122" s="68"/>
      <c r="J122" s="68"/>
      <c r="K122" s="68"/>
      <c r="L122" s="68"/>
      <c r="M122" s="68"/>
      <c r="N122" s="68"/>
      <c r="O122" s="68"/>
      <c r="P122" s="68"/>
      <c r="Q122" s="68"/>
      <c r="R122" s="68"/>
      <c r="S122" s="68"/>
      <c r="T122" s="68"/>
      <c r="U122" s="68"/>
      <c r="V122" s="83"/>
      <c r="W122" s="68"/>
      <c r="X122" s="25"/>
      <c r="Y122" s="25"/>
      <c r="Z122" s="25"/>
      <c r="AA122" s="25"/>
      <c r="AC122" s="30"/>
    </row>
    <row r="123" spans="1:29" ht="42" customHeight="1" x14ac:dyDescent="0.3">
      <c r="A123" s="27">
        <v>117</v>
      </c>
      <c r="B123" s="78" t="s">
        <v>262</v>
      </c>
      <c r="C123" s="79" t="s">
        <v>263</v>
      </c>
      <c r="D123" s="80" t="s">
        <v>23</v>
      </c>
      <c r="E123" s="81">
        <v>1</v>
      </c>
      <c r="F123" s="82">
        <v>625265</v>
      </c>
      <c r="G123" s="68">
        <f t="shared" si="1"/>
        <v>625265</v>
      </c>
      <c r="H123" s="68"/>
      <c r="I123" s="68"/>
      <c r="J123" s="68"/>
      <c r="K123" s="68"/>
      <c r="L123" s="68"/>
      <c r="M123" s="68"/>
      <c r="N123" s="68"/>
      <c r="O123" s="68"/>
      <c r="P123" s="68"/>
      <c r="Q123" s="68"/>
      <c r="R123" s="68"/>
      <c r="S123" s="68"/>
      <c r="T123" s="68"/>
      <c r="U123" s="68"/>
      <c r="V123" s="83"/>
      <c r="W123" s="68"/>
      <c r="X123" s="25"/>
      <c r="Y123" s="25"/>
      <c r="Z123" s="25"/>
      <c r="AA123" s="25"/>
      <c r="AC123" s="30"/>
    </row>
    <row r="124" spans="1:29" ht="42" customHeight="1" x14ac:dyDescent="0.3">
      <c r="A124" s="27">
        <v>118</v>
      </c>
      <c r="B124" s="78" t="s">
        <v>264</v>
      </c>
      <c r="C124" s="79" t="s">
        <v>265</v>
      </c>
      <c r="D124" s="80" t="s">
        <v>23</v>
      </c>
      <c r="E124" s="81">
        <v>1</v>
      </c>
      <c r="F124" s="82">
        <v>194210</v>
      </c>
      <c r="G124" s="68">
        <f t="shared" si="1"/>
        <v>194210</v>
      </c>
      <c r="H124" s="68"/>
      <c r="I124" s="68"/>
      <c r="J124" s="68"/>
      <c r="K124" s="68"/>
      <c r="L124" s="68"/>
      <c r="M124" s="68"/>
      <c r="N124" s="68"/>
      <c r="O124" s="68"/>
      <c r="P124" s="68"/>
      <c r="Q124" s="68"/>
      <c r="R124" s="68"/>
      <c r="S124" s="68"/>
      <c r="T124" s="68"/>
      <c r="U124" s="68"/>
      <c r="V124" s="83"/>
      <c r="W124" s="68"/>
      <c r="X124" s="25"/>
      <c r="Y124" s="25"/>
      <c r="Z124" s="25"/>
      <c r="AA124" s="25"/>
      <c r="AC124" s="30"/>
    </row>
    <row r="125" spans="1:29" ht="42" customHeight="1" x14ac:dyDescent="0.3">
      <c r="A125" s="27">
        <v>119</v>
      </c>
      <c r="B125" s="78" t="s">
        <v>266</v>
      </c>
      <c r="C125" s="79" t="s">
        <v>267</v>
      </c>
      <c r="D125" s="80" t="s">
        <v>23</v>
      </c>
      <c r="E125" s="81">
        <v>2</v>
      </c>
      <c r="F125" s="82">
        <v>233750</v>
      </c>
      <c r="G125" s="68">
        <f t="shared" si="1"/>
        <v>467500</v>
      </c>
      <c r="H125" s="68"/>
      <c r="I125" s="68"/>
      <c r="J125" s="68"/>
      <c r="K125" s="68"/>
      <c r="L125" s="68"/>
      <c r="M125" s="68"/>
      <c r="N125" s="68"/>
      <c r="O125" s="68"/>
      <c r="P125" s="68"/>
      <c r="Q125" s="68"/>
      <c r="R125" s="68"/>
      <c r="S125" s="68"/>
      <c r="T125" s="68"/>
      <c r="U125" s="68"/>
      <c r="V125" s="83"/>
      <c r="W125" s="68"/>
      <c r="X125" s="25"/>
      <c r="Y125" s="25"/>
      <c r="Z125" s="25"/>
      <c r="AA125" s="25"/>
      <c r="AC125" s="30"/>
    </row>
    <row r="126" spans="1:29" ht="42" customHeight="1" x14ac:dyDescent="0.3">
      <c r="A126" s="27">
        <v>120</v>
      </c>
      <c r="B126" s="78" t="s">
        <v>268</v>
      </c>
      <c r="C126" s="79" t="s">
        <v>269</v>
      </c>
      <c r="D126" s="80" t="s">
        <v>23</v>
      </c>
      <c r="E126" s="81">
        <v>2</v>
      </c>
      <c r="F126" s="82">
        <v>508750</v>
      </c>
      <c r="G126" s="68">
        <f t="shared" si="1"/>
        <v>1017500</v>
      </c>
      <c r="H126" s="68"/>
      <c r="I126" s="68"/>
      <c r="J126" s="68"/>
      <c r="K126" s="68"/>
      <c r="L126" s="68"/>
      <c r="M126" s="68"/>
      <c r="N126" s="68"/>
      <c r="O126" s="68"/>
      <c r="P126" s="68"/>
      <c r="Q126" s="68"/>
      <c r="R126" s="68"/>
      <c r="S126" s="68"/>
      <c r="T126" s="68"/>
      <c r="U126" s="68"/>
      <c r="V126" s="83"/>
      <c r="W126" s="68"/>
      <c r="X126" s="25"/>
      <c r="Y126" s="25"/>
      <c r="Z126" s="25"/>
      <c r="AA126" s="25"/>
      <c r="AC126" s="30"/>
    </row>
    <row r="127" spans="1:29" ht="42" customHeight="1" x14ac:dyDescent="0.3">
      <c r="A127" s="27">
        <v>121</v>
      </c>
      <c r="B127" s="78" t="s">
        <v>270</v>
      </c>
      <c r="C127" s="79" t="s">
        <v>271</v>
      </c>
      <c r="D127" s="80" t="s">
        <v>23</v>
      </c>
      <c r="E127" s="81">
        <v>2</v>
      </c>
      <c r="F127" s="82">
        <v>1968341</v>
      </c>
      <c r="G127" s="68">
        <f t="shared" si="1"/>
        <v>3936682</v>
      </c>
      <c r="H127" s="68"/>
      <c r="I127" s="68"/>
      <c r="J127" s="68"/>
      <c r="K127" s="68"/>
      <c r="L127" s="68"/>
      <c r="M127" s="68"/>
      <c r="N127" s="68"/>
      <c r="O127" s="68"/>
      <c r="P127" s="68"/>
      <c r="Q127" s="68"/>
      <c r="R127" s="68"/>
      <c r="S127" s="68"/>
      <c r="T127" s="68"/>
      <c r="U127" s="68"/>
      <c r="V127" s="83"/>
      <c r="W127" s="68"/>
      <c r="X127" s="25"/>
      <c r="Y127" s="25"/>
      <c r="Z127" s="25"/>
      <c r="AA127" s="25"/>
      <c r="AC127" s="30"/>
    </row>
    <row r="128" spans="1:29" ht="42" customHeight="1" x14ac:dyDescent="0.3">
      <c r="A128" s="27">
        <v>122</v>
      </c>
      <c r="B128" s="78" t="s">
        <v>272</v>
      </c>
      <c r="C128" s="79" t="s">
        <v>273</v>
      </c>
      <c r="D128" s="80" t="s">
        <v>23</v>
      </c>
      <c r="E128" s="81">
        <v>10</v>
      </c>
      <c r="F128" s="82">
        <v>40093</v>
      </c>
      <c r="G128" s="68">
        <f t="shared" si="1"/>
        <v>400930</v>
      </c>
      <c r="H128" s="68"/>
      <c r="I128" s="68"/>
      <c r="J128" s="68"/>
      <c r="K128" s="68"/>
      <c r="L128" s="68"/>
      <c r="M128" s="68">
        <v>40000</v>
      </c>
      <c r="N128" s="68"/>
      <c r="O128" s="68"/>
      <c r="P128" s="68"/>
      <c r="Q128" s="68"/>
      <c r="R128" s="68"/>
      <c r="S128" s="68"/>
      <c r="T128" s="68"/>
      <c r="U128" s="68"/>
      <c r="V128" s="83"/>
      <c r="W128" s="68"/>
      <c r="X128" s="25"/>
      <c r="Y128" s="25"/>
      <c r="Z128" s="25"/>
      <c r="AA128" s="25"/>
      <c r="AC128" s="30"/>
    </row>
    <row r="129" spans="1:29" ht="42" customHeight="1" x14ac:dyDescent="0.3">
      <c r="A129" s="27">
        <v>123</v>
      </c>
      <c r="B129" s="78" t="s">
        <v>274</v>
      </c>
      <c r="C129" s="79" t="s">
        <v>275</v>
      </c>
      <c r="D129" s="80" t="s">
        <v>23</v>
      </c>
      <c r="E129" s="81">
        <v>20</v>
      </c>
      <c r="F129" s="82">
        <v>76600</v>
      </c>
      <c r="G129" s="68">
        <f t="shared" si="1"/>
        <v>1532000</v>
      </c>
      <c r="H129" s="68"/>
      <c r="I129" s="68"/>
      <c r="J129" s="68"/>
      <c r="K129" s="68"/>
      <c r="L129" s="68"/>
      <c r="M129" s="68"/>
      <c r="N129" s="68"/>
      <c r="O129" s="68"/>
      <c r="P129" s="68"/>
      <c r="Q129" s="68"/>
      <c r="R129" s="68"/>
      <c r="S129" s="68"/>
      <c r="T129" s="68"/>
      <c r="U129" s="68"/>
      <c r="V129" s="83"/>
      <c r="W129" s="68"/>
      <c r="X129" s="25"/>
      <c r="Y129" s="25"/>
      <c r="Z129" s="25"/>
      <c r="AA129" s="25"/>
      <c r="AC129" s="30"/>
    </row>
    <row r="130" spans="1:29" ht="42" customHeight="1" x14ac:dyDescent="0.3">
      <c r="A130" s="27">
        <v>124</v>
      </c>
      <c r="B130" s="78" t="s">
        <v>276</v>
      </c>
      <c r="C130" s="79" t="s">
        <v>277</v>
      </c>
      <c r="D130" s="80" t="s">
        <v>23</v>
      </c>
      <c r="E130" s="81">
        <v>2</v>
      </c>
      <c r="F130" s="82">
        <v>90000</v>
      </c>
      <c r="G130" s="68">
        <f t="shared" si="1"/>
        <v>180000</v>
      </c>
      <c r="H130" s="68"/>
      <c r="I130" s="68"/>
      <c r="J130" s="68"/>
      <c r="K130" s="68"/>
      <c r="L130" s="68"/>
      <c r="M130" s="68"/>
      <c r="N130" s="68"/>
      <c r="O130" s="68"/>
      <c r="P130" s="68"/>
      <c r="Q130" s="68">
        <v>48000</v>
      </c>
      <c r="R130" s="68"/>
      <c r="S130" s="68"/>
      <c r="T130" s="68"/>
      <c r="U130" s="68"/>
      <c r="V130" s="83"/>
      <c r="W130" s="68"/>
      <c r="X130" s="25"/>
      <c r="Y130" s="25"/>
      <c r="Z130" s="25"/>
      <c r="AA130" s="25"/>
      <c r="AC130" s="30"/>
    </row>
    <row r="131" spans="1:29" ht="42" customHeight="1" x14ac:dyDescent="0.3">
      <c r="A131" s="27">
        <v>125</v>
      </c>
      <c r="B131" s="78" t="s">
        <v>278</v>
      </c>
      <c r="C131" s="79" t="s">
        <v>279</v>
      </c>
      <c r="D131" s="80" t="s">
        <v>23</v>
      </c>
      <c r="E131" s="81">
        <v>20</v>
      </c>
      <c r="F131" s="82">
        <v>25000</v>
      </c>
      <c r="G131" s="68">
        <f t="shared" si="1"/>
        <v>500000</v>
      </c>
      <c r="H131" s="68"/>
      <c r="I131" s="68"/>
      <c r="J131" s="68"/>
      <c r="K131" s="68"/>
      <c r="L131" s="68"/>
      <c r="M131" s="68"/>
      <c r="N131" s="68"/>
      <c r="O131" s="68"/>
      <c r="P131" s="68"/>
      <c r="Q131" s="68">
        <v>19000</v>
      </c>
      <c r="R131" s="68"/>
      <c r="S131" s="68"/>
      <c r="T131" s="68"/>
      <c r="U131" s="68"/>
      <c r="V131" s="83"/>
      <c r="W131" s="68"/>
      <c r="X131" s="25"/>
      <c r="Y131" s="25"/>
      <c r="Z131" s="25"/>
      <c r="AA131" s="25"/>
      <c r="AC131" s="30"/>
    </row>
    <row r="132" spans="1:29" ht="42" customHeight="1" x14ac:dyDescent="0.3">
      <c r="A132" s="27">
        <v>126</v>
      </c>
      <c r="B132" s="78" t="s">
        <v>280</v>
      </c>
      <c r="C132" s="79" t="s">
        <v>281</v>
      </c>
      <c r="D132" s="80" t="s">
        <v>29</v>
      </c>
      <c r="E132" s="81">
        <v>1</v>
      </c>
      <c r="F132" s="82">
        <v>284500</v>
      </c>
      <c r="G132" s="68">
        <f t="shared" si="1"/>
        <v>284500</v>
      </c>
      <c r="H132" s="68"/>
      <c r="I132" s="68"/>
      <c r="J132" s="68"/>
      <c r="K132" s="68"/>
      <c r="L132" s="68"/>
      <c r="M132" s="68"/>
      <c r="N132" s="68"/>
      <c r="O132" s="68"/>
      <c r="P132" s="68"/>
      <c r="Q132" s="68"/>
      <c r="R132" s="68"/>
      <c r="S132" s="68"/>
      <c r="T132" s="68"/>
      <c r="U132" s="68"/>
      <c r="V132" s="83"/>
      <c r="W132" s="68"/>
      <c r="X132" s="25"/>
      <c r="Y132" s="25"/>
      <c r="Z132" s="25"/>
      <c r="AA132" s="25"/>
      <c r="AC132" s="30"/>
    </row>
    <row r="133" spans="1:29" ht="42" customHeight="1" x14ac:dyDescent="0.3">
      <c r="A133" s="27">
        <v>127</v>
      </c>
      <c r="B133" s="78" t="s">
        <v>282</v>
      </c>
      <c r="C133" s="79" t="s">
        <v>283</v>
      </c>
      <c r="D133" s="80" t="s">
        <v>29</v>
      </c>
      <c r="E133" s="81">
        <v>1</v>
      </c>
      <c r="F133" s="82">
        <v>345000</v>
      </c>
      <c r="G133" s="68">
        <f t="shared" si="1"/>
        <v>345000</v>
      </c>
      <c r="H133" s="68"/>
      <c r="I133" s="68"/>
      <c r="J133" s="68"/>
      <c r="K133" s="68"/>
      <c r="L133" s="68"/>
      <c r="M133" s="68"/>
      <c r="N133" s="68"/>
      <c r="O133" s="68"/>
      <c r="P133" s="68"/>
      <c r="Q133" s="68"/>
      <c r="R133" s="68"/>
      <c r="S133" s="68"/>
      <c r="T133" s="68"/>
      <c r="U133" s="68"/>
      <c r="V133" s="83"/>
      <c r="W133" s="68"/>
      <c r="X133" s="25"/>
      <c r="Y133" s="25"/>
      <c r="Z133" s="25"/>
      <c r="AA133" s="25"/>
      <c r="AC133" s="30"/>
    </row>
    <row r="134" spans="1:29" ht="42" customHeight="1" x14ac:dyDescent="0.3">
      <c r="A134" s="27">
        <v>128</v>
      </c>
      <c r="B134" s="78" t="s">
        <v>284</v>
      </c>
      <c r="C134" s="79" t="s">
        <v>285</v>
      </c>
      <c r="D134" s="80" t="s">
        <v>23</v>
      </c>
      <c r="E134" s="81">
        <v>6</v>
      </c>
      <c r="F134" s="82">
        <v>165000</v>
      </c>
      <c r="G134" s="68">
        <f t="shared" si="1"/>
        <v>990000</v>
      </c>
      <c r="H134" s="68"/>
      <c r="I134" s="68"/>
      <c r="J134" s="68"/>
      <c r="K134" s="68"/>
      <c r="L134" s="68"/>
      <c r="M134" s="68"/>
      <c r="N134" s="68"/>
      <c r="O134" s="68"/>
      <c r="P134" s="68"/>
      <c r="Q134" s="68"/>
      <c r="R134" s="68"/>
      <c r="S134" s="68"/>
      <c r="T134" s="68"/>
      <c r="U134" s="68"/>
      <c r="V134" s="83"/>
      <c r="W134" s="68"/>
      <c r="X134" s="25"/>
      <c r="Y134" s="25"/>
      <c r="Z134" s="25"/>
      <c r="AA134" s="25"/>
      <c r="AC134" s="30"/>
    </row>
    <row r="135" spans="1:29" ht="42" customHeight="1" x14ac:dyDescent="0.3">
      <c r="A135" s="27">
        <v>129</v>
      </c>
      <c r="B135" s="78" t="s">
        <v>286</v>
      </c>
      <c r="C135" s="79" t="s">
        <v>287</v>
      </c>
      <c r="D135" s="80" t="s">
        <v>23</v>
      </c>
      <c r="E135" s="81">
        <v>100</v>
      </c>
      <c r="F135" s="82">
        <v>2674</v>
      </c>
      <c r="G135" s="68">
        <f t="shared" si="1"/>
        <v>267400</v>
      </c>
      <c r="H135" s="68"/>
      <c r="I135" s="68"/>
      <c r="J135" s="68"/>
      <c r="K135" s="68"/>
      <c r="L135" s="68"/>
      <c r="M135" s="68"/>
      <c r="N135" s="68"/>
      <c r="O135" s="68"/>
      <c r="P135" s="68"/>
      <c r="Q135" s="68"/>
      <c r="R135" s="68"/>
      <c r="S135" s="68"/>
      <c r="T135" s="68"/>
      <c r="U135" s="68"/>
      <c r="V135" s="83"/>
      <c r="W135" s="68"/>
      <c r="X135" s="25"/>
      <c r="Y135" s="25"/>
      <c r="Z135" s="25"/>
      <c r="AA135" s="25"/>
      <c r="AC135" s="30"/>
    </row>
    <row r="136" spans="1:29" ht="42" customHeight="1" x14ac:dyDescent="0.3">
      <c r="A136" s="27">
        <v>130</v>
      </c>
      <c r="B136" s="78" t="s">
        <v>288</v>
      </c>
      <c r="C136" s="79" t="s">
        <v>289</v>
      </c>
      <c r="D136" s="80" t="s">
        <v>23</v>
      </c>
      <c r="E136" s="81">
        <v>20</v>
      </c>
      <c r="F136" s="82">
        <v>14953</v>
      </c>
      <c r="G136" s="68">
        <f t="shared" si="1"/>
        <v>299060</v>
      </c>
      <c r="H136" s="68"/>
      <c r="I136" s="68"/>
      <c r="J136" s="68"/>
      <c r="K136" s="68"/>
      <c r="L136" s="68"/>
      <c r="M136" s="68"/>
      <c r="N136" s="68"/>
      <c r="O136" s="68"/>
      <c r="P136" s="68"/>
      <c r="Q136" s="68"/>
      <c r="R136" s="68"/>
      <c r="S136" s="68"/>
      <c r="T136" s="68"/>
      <c r="U136" s="68"/>
      <c r="V136" s="83"/>
      <c r="W136" s="68"/>
      <c r="X136" s="25"/>
      <c r="Y136" s="25"/>
      <c r="Z136" s="25"/>
      <c r="AA136" s="25"/>
      <c r="AC136" s="30"/>
    </row>
    <row r="137" spans="1:29" ht="42" customHeight="1" x14ac:dyDescent="0.3">
      <c r="A137" s="27">
        <v>131</v>
      </c>
      <c r="B137" s="78" t="s">
        <v>290</v>
      </c>
      <c r="C137" s="79" t="s">
        <v>291</v>
      </c>
      <c r="D137" s="80" t="s">
        <v>23</v>
      </c>
      <c r="E137" s="81">
        <v>5</v>
      </c>
      <c r="F137" s="82">
        <v>459800</v>
      </c>
      <c r="G137" s="68">
        <f t="shared" ref="G137:G198" si="2">E137*F137</f>
        <v>2299000</v>
      </c>
      <c r="H137" s="68"/>
      <c r="I137" s="68"/>
      <c r="J137" s="68"/>
      <c r="K137" s="68"/>
      <c r="L137" s="68"/>
      <c r="M137" s="68"/>
      <c r="N137" s="68"/>
      <c r="O137" s="68"/>
      <c r="P137" s="68"/>
      <c r="Q137" s="68"/>
      <c r="R137" s="68"/>
      <c r="S137" s="68"/>
      <c r="T137" s="68"/>
      <c r="U137" s="68"/>
      <c r="V137" s="83"/>
      <c r="W137" s="68"/>
      <c r="X137" s="25"/>
      <c r="Y137" s="25"/>
      <c r="Z137" s="25"/>
      <c r="AA137" s="25"/>
      <c r="AC137" s="30"/>
    </row>
    <row r="138" spans="1:29" ht="42" customHeight="1" x14ac:dyDescent="0.3">
      <c r="A138" s="27">
        <v>132</v>
      </c>
      <c r="B138" s="78" t="s">
        <v>292</v>
      </c>
      <c r="C138" s="79" t="s">
        <v>293</v>
      </c>
      <c r="D138" s="80" t="s">
        <v>23</v>
      </c>
      <c r="E138" s="81">
        <v>5</v>
      </c>
      <c r="F138" s="82">
        <v>58000</v>
      </c>
      <c r="G138" s="68">
        <f t="shared" si="2"/>
        <v>290000</v>
      </c>
      <c r="H138" s="68"/>
      <c r="I138" s="68"/>
      <c r="J138" s="68"/>
      <c r="K138" s="68"/>
      <c r="L138" s="68"/>
      <c r="M138" s="68"/>
      <c r="N138" s="68"/>
      <c r="O138" s="68"/>
      <c r="P138" s="68"/>
      <c r="Q138" s="68"/>
      <c r="R138" s="68"/>
      <c r="S138" s="68"/>
      <c r="T138" s="68"/>
      <c r="U138" s="68"/>
      <c r="V138" s="83"/>
      <c r="W138" s="68"/>
      <c r="X138" s="25"/>
      <c r="Y138" s="25"/>
      <c r="Z138" s="25"/>
      <c r="AA138" s="25"/>
      <c r="AC138" s="30"/>
    </row>
    <row r="139" spans="1:29" ht="42" customHeight="1" x14ac:dyDescent="0.3">
      <c r="A139" s="27">
        <v>133</v>
      </c>
      <c r="B139" s="78" t="s">
        <v>294</v>
      </c>
      <c r="C139" s="79" t="s">
        <v>295</v>
      </c>
      <c r="D139" s="80" t="s">
        <v>23</v>
      </c>
      <c r="E139" s="81">
        <v>2</v>
      </c>
      <c r="F139" s="82">
        <v>560648</v>
      </c>
      <c r="G139" s="68">
        <f t="shared" si="2"/>
        <v>1121296</v>
      </c>
      <c r="H139" s="68"/>
      <c r="I139" s="68"/>
      <c r="J139" s="68"/>
      <c r="K139" s="68"/>
      <c r="L139" s="68"/>
      <c r="M139" s="68"/>
      <c r="N139" s="68"/>
      <c r="O139" s="68"/>
      <c r="P139" s="68">
        <v>560640</v>
      </c>
      <c r="Q139" s="68"/>
      <c r="R139" s="68"/>
      <c r="S139" s="68"/>
      <c r="T139" s="68"/>
      <c r="U139" s="68"/>
      <c r="V139" s="83"/>
      <c r="W139" s="68"/>
      <c r="X139" s="25"/>
      <c r="Y139" s="25"/>
      <c r="Z139" s="25"/>
      <c r="AA139" s="25"/>
      <c r="AC139" s="30"/>
    </row>
    <row r="140" spans="1:29" ht="42" customHeight="1" x14ac:dyDescent="0.3">
      <c r="A140" s="27">
        <v>134</v>
      </c>
      <c r="B140" s="78" t="s">
        <v>296</v>
      </c>
      <c r="C140" s="79" t="s">
        <v>297</v>
      </c>
      <c r="D140" s="80" t="s">
        <v>23</v>
      </c>
      <c r="E140" s="81">
        <v>5</v>
      </c>
      <c r="F140" s="82">
        <v>162540</v>
      </c>
      <c r="G140" s="68">
        <f t="shared" si="2"/>
        <v>812700</v>
      </c>
      <c r="H140" s="68"/>
      <c r="I140" s="68"/>
      <c r="J140" s="68"/>
      <c r="K140" s="68"/>
      <c r="L140" s="68"/>
      <c r="M140" s="68"/>
      <c r="N140" s="68"/>
      <c r="O140" s="68"/>
      <c r="P140" s="68"/>
      <c r="Q140" s="68"/>
      <c r="R140" s="68"/>
      <c r="S140" s="68"/>
      <c r="T140" s="68"/>
      <c r="U140" s="68">
        <v>154800</v>
      </c>
      <c r="V140" s="83"/>
      <c r="W140" s="68"/>
      <c r="X140" s="25"/>
      <c r="Y140" s="25"/>
      <c r="Z140" s="25"/>
      <c r="AA140" s="25"/>
      <c r="AC140" s="30"/>
    </row>
    <row r="141" spans="1:29" ht="42" customHeight="1" x14ac:dyDescent="0.3">
      <c r="A141" s="27">
        <v>135</v>
      </c>
      <c r="B141" s="78" t="s">
        <v>298</v>
      </c>
      <c r="C141" s="79" t="s">
        <v>299</v>
      </c>
      <c r="D141" s="80" t="s">
        <v>23</v>
      </c>
      <c r="E141" s="81">
        <v>10</v>
      </c>
      <c r="F141" s="82">
        <v>71852</v>
      </c>
      <c r="G141" s="68">
        <f t="shared" si="2"/>
        <v>718520</v>
      </c>
      <c r="H141" s="68"/>
      <c r="I141" s="68"/>
      <c r="J141" s="68"/>
      <c r="K141" s="68"/>
      <c r="L141" s="68"/>
      <c r="M141" s="68"/>
      <c r="N141" s="68"/>
      <c r="O141" s="68"/>
      <c r="P141" s="68">
        <v>71850</v>
      </c>
      <c r="Q141" s="68"/>
      <c r="R141" s="68"/>
      <c r="S141" s="68"/>
      <c r="T141" s="68"/>
      <c r="U141" s="68"/>
      <c r="V141" s="83"/>
      <c r="W141" s="68"/>
      <c r="X141" s="25"/>
      <c r="Y141" s="25"/>
      <c r="Z141" s="25"/>
      <c r="AA141" s="25"/>
      <c r="AC141" s="30"/>
    </row>
    <row r="142" spans="1:29" ht="42" customHeight="1" x14ac:dyDescent="0.3">
      <c r="A142" s="27">
        <v>136</v>
      </c>
      <c r="B142" s="78" t="s">
        <v>300</v>
      </c>
      <c r="C142" s="79" t="s">
        <v>301</v>
      </c>
      <c r="D142" s="80" t="s">
        <v>23</v>
      </c>
      <c r="E142" s="81">
        <v>15</v>
      </c>
      <c r="F142" s="82">
        <v>48576</v>
      </c>
      <c r="G142" s="68">
        <f t="shared" si="2"/>
        <v>728640</v>
      </c>
      <c r="H142" s="68"/>
      <c r="I142" s="68"/>
      <c r="J142" s="68"/>
      <c r="K142" s="68"/>
      <c r="L142" s="68"/>
      <c r="M142" s="68"/>
      <c r="N142" s="68"/>
      <c r="O142" s="68"/>
      <c r="P142" s="68">
        <v>48570</v>
      </c>
      <c r="Q142" s="68"/>
      <c r="R142" s="68"/>
      <c r="S142" s="68"/>
      <c r="T142" s="68"/>
      <c r="U142" s="68"/>
      <c r="V142" s="83"/>
      <c r="W142" s="68"/>
      <c r="X142" s="25"/>
      <c r="Y142" s="25"/>
      <c r="Z142" s="25"/>
      <c r="AA142" s="25"/>
      <c r="AC142" s="30"/>
    </row>
    <row r="143" spans="1:29" ht="42" customHeight="1" x14ac:dyDescent="0.3">
      <c r="A143" s="27">
        <v>137</v>
      </c>
      <c r="B143" s="78" t="s">
        <v>302</v>
      </c>
      <c r="C143" s="79" t="s">
        <v>303</v>
      </c>
      <c r="D143" s="80" t="s">
        <v>29</v>
      </c>
      <c r="E143" s="81">
        <v>1</v>
      </c>
      <c r="F143" s="82">
        <v>50600</v>
      </c>
      <c r="G143" s="68">
        <f t="shared" si="2"/>
        <v>50600</v>
      </c>
      <c r="H143" s="68"/>
      <c r="I143" s="68"/>
      <c r="J143" s="68"/>
      <c r="K143" s="68"/>
      <c r="L143" s="68"/>
      <c r="M143" s="68"/>
      <c r="N143" s="68"/>
      <c r="O143" s="68"/>
      <c r="P143" s="68">
        <v>50500</v>
      </c>
      <c r="Q143" s="68"/>
      <c r="R143" s="68"/>
      <c r="S143" s="68"/>
      <c r="T143" s="68"/>
      <c r="U143" s="68"/>
      <c r="V143" s="83"/>
      <c r="W143" s="68"/>
      <c r="X143" s="25"/>
      <c r="Y143" s="25"/>
      <c r="Z143" s="25"/>
      <c r="AA143" s="25"/>
      <c r="AC143" s="30"/>
    </row>
    <row r="144" spans="1:29" ht="42" customHeight="1" x14ac:dyDescent="0.3">
      <c r="A144" s="27">
        <v>138</v>
      </c>
      <c r="B144" s="78" t="s">
        <v>304</v>
      </c>
      <c r="C144" s="79" t="s">
        <v>303</v>
      </c>
      <c r="D144" s="80" t="s">
        <v>29</v>
      </c>
      <c r="E144" s="81">
        <v>1</v>
      </c>
      <c r="F144" s="82">
        <v>20240</v>
      </c>
      <c r="G144" s="68">
        <f t="shared" si="2"/>
        <v>20240</v>
      </c>
      <c r="H144" s="68"/>
      <c r="I144" s="68"/>
      <c r="J144" s="68"/>
      <c r="K144" s="68"/>
      <c r="L144" s="68"/>
      <c r="M144" s="68"/>
      <c r="N144" s="68"/>
      <c r="O144" s="68"/>
      <c r="P144" s="68"/>
      <c r="Q144" s="68"/>
      <c r="R144" s="68"/>
      <c r="S144" s="68"/>
      <c r="T144" s="68"/>
      <c r="U144" s="68"/>
      <c r="V144" s="83"/>
      <c r="W144" s="68"/>
      <c r="X144" s="25"/>
      <c r="Y144" s="25"/>
      <c r="Z144" s="25"/>
      <c r="AA144" s="25"/>
      <c r="AC144" s="30"/>
    </row>
    <row r="145" spans="1:29" ht="42" customHeight="1" x14ac:dyDescent="0.3">
      <c r="A145" s="27">
        <v>139</v>
      </c>
      <c r="B145" s="78" t="s">
        <v>305</v>
      </c>
      <c r="C145" s="79" t="s">
        <v>306</v>
      </c>
      <c r="D145" s="80" t="s">
        <v>23</v>
      </c>
      <c r="E145" s="81">
        <v>2</v>
      </c>
      <c r="F145" s="82">
        <v>369907</v>
      </c>
      <c r="G145" s="68">
        <f t="shared" si="2"/>
        <v>739814</v>
      </c>
      <c r="H145" s="68"/>
      <c r="I145" s="68"/>
      <c r="J145" s="68"/>
      <c r="K145" s="68"/>
      <c r="L145" s="68"/>
      <c r="M145" s="68"/>
      <c r="N145" s="68"/>
      <c r="O145" s="68"/>
      <c r="P145" s="68">
        <v>359525</v>
      </c>
      <c r="Q145" s="68"/>
      <c r="R145" s="68"/>
      <c r="S145" s="68"/>
      <c r="T145" s="68"/>
      <c r="U145" s="68"/>
      <c r="V145" s="83"/>
      <c r="W145" s="68"/>
      <c r="X145" s="25"/>
      <c r="Y145" s="25"/>
      <c r="Z145" s="25"/>
      <c r="AA145" s="25"/>
      <c r="AC145" s="30"/>
    </row>
    <row r="146" spans="1:29" ht="42" customHeight="1" x14ac:dyDescent="0.3">
      <c r="A146" s="27">
        <v>140</v>
      </c>
      <c r="B146" s="78" t="s">
        <v>307</v>
      </c>
      <c r="C146" s="79" t="s">
        <v>308</v>
      </c>
      <c r="D146" s="80" t="s">
        <v>23</v>
      </c>
      <c r="E146" s="81">
        <v>2</v>
      </c>
      <c r="F146" s="82">
        <v>416146</v>
      </c>
      <c r="G146" s="68">
        <f t="shared" si="2"/>
        <v>832292</v>
      </c>
      <c r="H146" s="68"/>
      <c r="I146" s="68"/>
      <c r="J146" s="68"/>
      <c r="K146" s="68"/>
      <c r="L146" s="68"/>
      <c r="M146" s="68"/>
      <c r="N146" s="68"/>
      <c r="O146" s="68"/>
      <c r="P146" s="68">
        <v>405352</v>
      </c>
      <c r="Q146" s="68"/>
      <c r="R146" s="68"/>
      <c r="S146" s="68"/>
      <c r="T146" s="68"/>
      <c r="U146" s="68"/>
      <c r="V146" s="83"/>
      <c r="W146" s="68"/>
      <c r="X146" s="25"/>
      <c r="Y146" s="25"/>
      <c r="Z146" s="25"/>
      <c r="AA146" s="25"/>
      <c r="AC146" s="30"/>
    </row>
    <row r="147" spans="1:29" ht="42" customHeight="1" x14ac:dyDescent="0.3">
      <c r="A147" s="27">
        <v>141</v>
      </c>
      <c r="B147" s="78" t="s">
        <v>309</v>
      </c>
      <c r="C147" s="79" t="s">
        <v>310</v>
      </c>
      <c r="D147" s="80" t="s">
        <v>23</v>
      </c>
      <c r="E147" s="81">
        <v>8</v>
      </c>
      <c r="F147" s="82">
        <v>20807</v>
      </c>
      <c r="G147" s="68">
        <f t="shared" si="2"/>
        <v>166456</v>
      </c>
      <c r="H147" s="68"/>
      <c r="I147" s="68"/>
      <c r="J147" s="68"/>
      <c r="K147" s="68"/>
      <c r="L147" s="68"/>
      <c r="M147" s="68"/>
      <c r="N147" s="68"/>
      <c r="O147" s="68"/>
      <c r="P147" s="68">
        <v>20218</v>
      </c>
      <c r="Q147" s="68"/>
      <c r="R147" s="68"/>
      <c r="S147" s="68"/>
      <c r="T147" s="68"/>
      <c r="U147" s="68"/>
      <c r="V147" s="83"/>
      <c r="W147" s="68"/>
      <c r="X147" s="25"/>
      <c r="Y147" s="25"/>
      <c r="Z147" s="25"/>
      <c r="AA147" s="25"/>
      <c r="AC147" s="30"/>
    </row>
    <row r="148" spans="1:29" ht="42" customHeight="1" x14ac:dyDescent="0.3">
      <c r="A148" s="27">
        <v>142</v>
      </c>
      <c r="B148" s="78" t="s">
        <v>311</v>
      </c>
      <c r="C148" s="79" t="s">
        <v>312</v>
      </c>
      <c r="D148" s="80" t="s">
        <v>23</v>
      </c>
      <c r="E148" s="81">
        <v>5</v>
      </c>
      <c r="F148" s="82">
        <v>43500</v>
      </c>
      <c r="G148" s="68">
        <f t="shared" si="2"/>
        <v>217500</v>
      </c>
      <c r="H148" s="68"/>
      <c r="I148" s="68"/>
      <c r="J148" s="68"/>
      <c r="K148" s="68"/>
      <c r="L148" s="68"/>
      <c r="M148" s="68"/>
      <c r="N148" s="68"/>
      <c r="O148" s="68"/>
      <c r="P148" s="68"/>
      <c r="Q148" s="68"/>
      <c r="R148" s="68"/>
      <c r="S148" s="68"/>
      <c r="T148" s="68"/>
      <c r="U148" s="68"/>
      <c r="V148" s="83"/>
      <c r="W148" s="68"/>
      <c r="X148" s="25"/>
      <c r="Y148" s="25"/>
      <c r="Z148" s="25"/>
      <c r="AA148" s="25"/>
      <c r="AC148" s="30"/>
    </row>
    <row r="149" spans="1:29" ht="42" customHeight="1" x14ac:dyDescent="0.3">
      <c r="A149" s="27">
        <v>143</v>
      </c>
      <c r="B149" s="78" t="s">
        <v>313</v>
      </c>
      <c r="C149" s="79" t="s">
        <v>314</v>
      </c>
      <c r="D149" s="80" t="s">
        <v>23</v>
      </c>
      <c r="E149" s="81">
        <v>5</v>
      </c>
      <c r="F149" s="82">
        <v>102000</v>
      </c>
      <c r="G149" s="68">
        <f t="shared" si="2"/>
        <v>510000</v>
      </c>
      <c r="H149" s="68"/>
      <c r="I149" s="68"/>
      <c r="J149" s="68"/>
      <c r="K149" s="68"/>
      <c r="L149" s="68"/>
      <c r="M149" s="68"/>
      <c r="N149" s="68"/>
      <c r="O149" s="68"/>
      <c r="P149" s="68"/>
      <c r="Q149" s="68"/>
      <c r="R149" s="68"/>
      <c r="S149" s="68"/>
      <c r="T149" s="68"/>
      <c r="U149" s="68"/>
      <c r="V149" s="83"/>
      <c r="W149" s="68"/>
      <c r="X149" s="25"/>
      <c r="Y149" s="25"/>
      <c r="Z149" s="25"/>
      <c r="AA149" s="25"/>
      <c r="AC149" s="30"/>
    </row>
    <row r="150" spans="1:29" ht="42" customHeight="1" x14ac:dyDescent="0.3">
      <c r="A150" s="27">
        <v>144</v>
      </c>
      <c r="B150" s="78" t="s">
        <v>315</v>
      </c>
      <c r="C150" s="79" t="s">
        <v>316</v>
      </c>
      <c r="D150" s="80" t="s">
        <v>23</v>
      </c>
      <c r="E150" s="81">
        <v>5</v>
      </c>
      <c r="F150" s="82">
        <v>115000</v>
      </c>
      <c r="G150" s="68">
        <f t="shared" si="2"/>
        <v>575000</v>
      </c>
      <c r="H150" s="68"/>
      <c r="I150" s="68"/>
      <c r="J150" s="68"/>
      <c r="K150" s="68"/>
      <c r="L150" s="68"/>
      <c r="M150" s="68"/>
      <c r="N150" s="68"/>
      <c r="O150" s="68"/>
      <c r="P150" s="68"/>
      <c r="Q150" s="68"/>
      <c r="R150" s="68"/>
      <c r="S150" s="68"/>
      <c r="T150" s="68"/>
      <c r="U150" s="68"/>
      <c r="V150" s="83"/>
      <c r="W150" s="68"/>
      <c r="X150" s="25"/>
      <c r="Y150" s="25"/>
      <c r="Z150" s="25"/>
      <c r="AA150" s="25"/>
      <c r="AC150" s="30"/>
    </row>
    <row r="151" spans="1:29" ht="42" customHeight="1" x14ac:dyDescent="0.3">
      <c r="A151" s="27">
        <v>145</v>
      </c>
      <c r="B151" s="78" t="s">
        <v>317</v>
      </c>
      <c r="C151" s="79" t="s">
        <v>318</v>
      </c>
      <c r="D151" s="80" t="s">
        <v>23</v>
      </c>
      <c r="E151" s="81">
        <v>100</v>
      </c>
      <c r="F151" s="82">
        <v>4970</v>
      </c>
      <c r="G151" s="68">
        <f t="shared" si="2"/>
        <v>497000</v>
      </c>
      <c r="H151" s="68"/>
      <c r="I151" s="68"/>
      <c r="J151" s="68"/>
      <c r="K151" s="68"/>
      <c r="L151" s="68"/>
      <c r="M151" s="68"/>
      <c r="N151" s="68"/>
      <c r="O151" s="68"/>
      <c r="P151" s="68"/>
      <c r="Q151" s="68"/>
      <c r="R151" s="68"/>
      <c r="S151" s="68"/>
      <c r="T151" s="68"/>
      <c r="U151" s="68"/>
      <c r="V151" s="83">
        <v>4970</v>
      </c>
      <c r="W151" s="68"/>
      <c r="X151" s="25"/>
      <c r="Y151" s="25"/>
      <c r="Z151" s="25"/>
      <c r="AA151" s="25"/>
      <c r="AC151" s="30"/>
    </row>
    <row r="152" spans="1:29" ht="42" customHeight="1" x14ac:dyDescent="0.3">
      <c r="A152" s="27">
        <v>146</v>
      </c>
      <c r="B152" s="78" t="s">
        <v>319</v>
      </c>
      <c r="C152" s="79" t="s">
        <v>320</v>
      </c>
      <c r="D152" s="80" t="s">
        <v>23</v>
      </c>
      <c r="E152" s="81">
        <v>10</v>
      </c>
      <c r="F152" s="82">
        <v>23612</v>
      </c>
      <c r="G152" s="68">
        <f t="shared" si="2"/>
        <v>236120</v>
      </c>
      <c r="H152" s="68"/>
      <c r="I152" s="68"/>
      <c r="J152" s="68"/>
      <c r="K152" s="68"/>
      <c r="L152" s="68"/>
      <c r="M152" s="68"/>
      <c r="N152" s="68"/>
      <c r="O152" s="68"/>
      <c r="P152" s="68"/>
      <c r="Q152" s="68"/>
      <c r="R152" s="68"/>
      <c r="S152" s="68"/>
      <c r="T152" s="68"/>
      <c r="U152" s="68">
        <v>22967</v>
      </c>
      <c r="V152" s="83"/>
      <c r="W152" s="68"/>
      <c r="X152" s="25"/>
      <c r="Y152" s="25"/>
      <c r="Z152" s="25"/>
      <c r="AA152" s="25"/>
      <c r="AC152" s="30"/>
    </row>
    <row r="153" spans="1:29" ht="42" customHeight="1" x14ac:dyDescent="0.3">
      <c r="A153" s="27">
        <v>147</v>
      </c>
      <c r="B153" s="78" t="s">
        <v>321</v>
      </c>
      <c r="C153" s="79" t="s">
        <v>322</v>
      </c>
      <c r="D153" s="80" t="s">
        <v>23</v>
      </c>
      <c r="E153" s="81">
        <v>20</v>
      </c>
      <c r="F153" s="82">
        <v>18087</v>
      </c>
      <c r="G153" s="68">
        <f t="shared" si="2"/>
        <v>361740</v>
      </c>
      <c r="H153" s="68"/>
      <c r="I153" s="68"/>
      <c r="J153" s="68"/>
      <c r="K153" s="68"/>
      <c r="L153" s="68"/>
      <c r="M153" s="68"/>
      <c r="N153" s="68"/>
      <c r="O153" s="68"/>
      <c r="P153" s="68"/>
      <c r="Q153" s="68"/>
      <c r="R153" s="68"/>
      <c r="S153" s="68"/>
      <c r="T153" s="68"/>
      <c r="U153" s="68">
        <v>17226</v>
      </c>
      <c r="V153" s="83"/>
      <c r="W153" s="68"/>
      <c r="X153" s="25"/>
      <c r="Y153" s="25"/>
      <c r="Z153" s="25"/>
      <c r="AA153" s="25"/>
      <c r="AC153" s="30"/>
    </row>
    <row r="154" spans="1:29" ht="42" customHeight="1" x14ac:dyDescent="0.3">
      <c r="A154" s="27">
        <v>148</v>
      </c>
      <c r="B154" s="78" t="s">
        <v>323</v>
      </c>
      <c r="C154" s="79" t="s">
        <v>324</v>
      </c>
      <c r="D154" s="80" t="s">
        <v>23</v>
      </c>
      <c r="E154" s="81">
        <v>20</v>
      </c>
      <c r="F154" s="82">
        <v>18087</v>
      </c>
      <c r="G154" s="68">
        <f t="shared" si="2"/>
        <v>361740</v>
      </c>
      <c r="H154" s="68"/>
      <c r="I154" s="68"/>
      <c r="J154" s="68"/>
      <c r="K154" s="68"/>
      <c r="L154" s="68"/>
      <c r="M154" s="68"/>
      <c r="N154" s="68"/>
      <c r="O154" s="68"/>
      <c r="P154" s="68"/>
      <c r="Q154" s="68"/>
      <c r="R154" s="68"/>
      <c r="S154" s="68"/>
      <c r="T154" s="68"/>
      <c r="U154" s="68">
        <v>17226</v>
      </c>
      <c r="V154" s="83"/>
      <c r="W154" s="68"/>
      <c r="X154" s="25"/>
      <c r="Y154" s="25"/>
      <c r="Z154" s="25"/>
      <c r="AA154" s="25"/>
      <c r="AC154" s="30"/>
    </row>
    <row r="155" spans="1:29" ht="42" customHeight="1" x14ac:dyDescent="0.3">
      <c r="A155" s="27">
        <v>149</v>
      </c>
      <c r="B155" s="78" t="s">
        <v>325</v>
      </c>
      <c r="C155" s="79" t="s">
        <v>326</v>
      </c>
      <c r="D155" s="80" t="s">
        <v>23</v>
      </c>
      <c r="E155" s="81">
        <v>10</v>
      </c>
      <c r="F155" s="82">
        <v>35640</v>
      </c>
      <c r="G155" s="68">
        <f t="shared" si="2"/>
        <v>356400</v>
      </c>
      <c r="H155" s="68"/>
      <c r="I155" s="68"/>
      <c r="J155" s="68"/>
      <c r="K155" s="68"/>
      <c r="L155" s="68"/>
      <c r="M155" s="68"/>
      <c r="N155" s="68"/>
      <c r="O155" s="68"/>
      <c r="P155" s="68"/>
      <c r="Q155" s="68"/>
      <c r="R155" s="68"/>
      <c r="S155" s="68"/>
      <c r="T155" s="68"/>
      <c r="U155" s="68">
        <v>31266</v>
      </c>
      <c r="V155" s="83"/>
      <c r="W155" s="68"/>
      <c r="X155" s="25"/>
      <c r="Y155" s="25"/>
      <c r="Z155" s="25"/>
      <c r="AA155" s="25"/>
      <c r="AC155" s="30"/>
    </row>
    <row r="156" spans="1:29" ht="42" customHeight="1" x14ac:dyDescent="0.3">
      <c r="A156" s="27">
        <v>150</v>
      </c>
      <c r="B156" s="78" t="s">
        <v>327</v>
      </c>
      <c r="C156" s="79" t="s">
        <v>328</v>
      </c>
      <c r="D156" s="80" t="s">
        <v>23</v>
      </c>
      <c r="E156" s="81">
        <v>40</v>
      </c>
      <c r="F156" s="82">
        <v>265000</v>
      </c>
      <c r="G156" s="68">
        <f t="shared" si="2"/>
        <v>10600000</v>
      </c>
      <c r="H156" s="68"/>
      <c r="I156" s="68"/>
      <c r="J156" s="68"/>
      <c r="K156" s="68"/>
      <c r="L156" s="68"/>
      <c r="M156" s="68">
        <v>264900</v>
      </c>
      <c r="N156" s="68"/>
      <c r="O156" s="68"/>
      <c r="P156" s="68"/>
      <c r="Q156" s="68"/>
      <c r="R156" s="68"/>
      <c r="S156" s="68"/>
      <c r="T156" s="68"/>
      <c r="U156" s="68"/>
      <c r="V156" s="83"/>
      <c r="W156" s="68"/>
      <c r="X156" s="25"/>
      <c r="Y156" s="25"/>
      <c r="Z156" s="25"/>
      <c r="AA156" s="25"/>
      <c r="AC156" s="30"/>
    </row>
    <row r="157" spans="1:29" ht="42" customHeight="1" x14ac:dyDescent="0.3">
      <c r="A157" s="27">
        <v>151</v>
      </c>
      <c r="B157" s="78" t="s">
        <v>329</v>
      </c>
      <c r="C157" s="79" t="s">
        <v>330</v>
      </c>
      <c r="D157" s="80" t="s">
        <v>23</v>
      </c>
      <c r="E157" s="81">
        <v>150</v>
      </c>
      <c r="F157" s="82">
        <v>33541</v>
      </c>
      <c r="G157" s="68">
        <f t="shared" si="2"/>
        <v>5031150</v>
      </c>
      <c r="H157" s="68"/>
      <c r="I157" s="68"/>
      <c r="J157" s="68"/>
      <c r="K157" s="68"/>
      <c r="L157" s="68"/>
      <c r="M157" s="68">
        <v>33500</v>
      </c>
      <c r="N157" s="68"/>
      <c r="O157" s="68"/>
      <c r="P157" s="68"/>
      <c r="Q157" s="68"/>
      <c r="R157" s="68"/>
      <c r="S157" s="68"/>
      <c r="T157" s="68"/>
      <c r="U157" s="68"/>
      <c r="V157" s="83"/>
      <c r="W157" s="68"/>
      <c r="X157" s="25"/>
      <c r="Y157" s="25"/>
      <c r="Z157" s="25"/>
      <c r="AA157" s="25"/>
      <c r="AC157" s="30"/>
    </row>
    <row r="158" spans="1:29" ht="42" customHeight="1" x14ac:dyDescent="0.3">
      <c r="A158" s="27">
        <v>152</v>
      </c>
      <c r="B158" s="78" t="s">
        <v>331</v>
      </c>
      <c r="C158" s="79" t="s">
        <v>332</v>
      </c>
      <c r="D158" s="80" t="s">
        <v>24</v>
      </c>
      <c r="E158" s="81">
        <v>12</v>
      </c>
      <c r="F158" s="82">
        <v>25500</v>
      </c>
      <c r="G158" s="68">
        <f t="shared" si="2"/>
        <v>306000</v>
      </c>
      <c r="H158" s="68"/>
      <c r="I158" s="68"/>
      <c r="J158" s="68"/>
      <c r="K158" s="68"/>
      <c r="L158" s="68"/>
      <c r="M158" s="68"/>
      <c r="N158" s="68"/>
      <c r="O158" s="68"/>
      <c r="P158" s="68"/>
      <c r="Q158" s="68"/>
      <c r="R158" s="68"/>
      <c r="S158" s="68"/>
      <c r="T158" s="68"/>
      <c r="U158" s="68"/>
      <c r="V158" s="83"/>
      <c r="W158" s="68"/>
      <c r="X158" s="25"/>
      <c r="Y158" s="25"/>
      <c r="Z158" s="25"/>
      <c r="AA158" s="25"/>
      <c r="AC158" s="30"/>
    </row>
    <row r="159" spans="1:29" ht="42" customHeight="1" x14ac:dyDescent="0.3">
      <c r="A159" s="27">
        <v>153</v>
      </c>
      <c r="B159" s="78" t="s">
        <v>333</v>
      </c>
      <c r="C159" s="79" t="s">
        <v>334</v>
      </c>
      <c r="D159" s="80" t="s">
        <v>24</v>
      </c>
      <c r="E159" s="81">
        <v>13</v>
      </c>
      <c r="F159" s="82">
        <v>13500</v>
      </c>
      <c r="G159" s="68">
        <f t="shared" si="2"/>
        <v>175500</v>
      </c>
      <c r="H159" s="68"/>
      <c r="I159" s="68"/>
      <c r="J159" s="68"/>
      <c r="K159" s="68"/>
      <c r="L159" s="68"/>
      <c r="M159" s="68"/>
      <c r="N159" s="68"/>
      <c r="O159" s="68"/>
      <c r="P159" s="68"/>
      <c r="Q159" s="68"/>
      <c r="R159" s="68"/>
      <c r="S159" s="68"/>
      <c r="T159" s="68"/>
      <c r="U159" s="68"/>
      <c r="V159" s="83"/>
      <c r="W159" s="68"/>
      <c r="X159" s="25"/>
      <c r="Y159" s="25"/>
      <c r="Z159" s="25"/>
      <c r="AA159" s="25"/>
      <c r="AC159" s="30"/>
    </row>
    <row r="160" spans="1:29" ht="42" customHeight="1" x14ac:dyDescent="0.3">
      <c r="A160" s="27">
        <v>154</v>
      </c>
      <c r="B160" s="78" t="s">
        <v>335</v>
      </c>
      <c r="C160" s="79" t="s">
        <v>336</v>
      </c>
      <c r="D160" s="80" t="s">
        <v>23</v>
      </c>
      <c r="E160" s="81">
        <v>2</v>
      </c>
      <c r="F160" s="82">
        <v>686491</v>
      </c>
      <c r="G160" s="68">
        <f t="shared" si="2"/>
        <v>1372982</v>
      </c>
      <c r="H160" s="68"/>
      <c r="I160" s="68"/>
      <c r="J160" s="68"/>
      <c r="K160" s="68"/>
      <c r="L160" s="68"/>
      <c r="M160" s="68"/>
      <c r="N160" s="68"/>
      <c r="O160" s="68"/>
      <c r="P160" s="68"/>
      <c r="Q160" s="68"/>
      <c r="R160" s="68"/>
      <c r="S160" s="68"/>
      <c r="T160" s="68"/>
      <c r="U160" s="68"/>
      <c r="V160" s="83"/>
      <c r="W160" s="68"/>
      <c r="X160" s="25"/>
      <c r="Y160" s="25"/>
      <c r="Z160" s="25"/>
      <c r="AA160" s="25"/>
      <c r="AC160" s="30"/>
    </row>
    <row r="161" spans="1:29" ht="42" customHeight="1" x14ac:dyDescent="0.3">
      <c r="A161" s="27">
        <v>155</v>
      </c>
      <c r="B161" s="78" t="s">
        <v>337</v>
      </c>
      <c r="C161" s="79" t="s">
        <v>338</v>
      </c>
      <c r="D161" s="80" t="s">
        <v>29</v>
      </c>
      <c r="E161" s="81">
        <v>1</v>
      </c>
      <c r="F161" s="82">
        <v>650000</v>
      </c>
      <c r="G161" s="68">
        <f t="shared" si="2"/>
        <v>650000</v>
      </c>
      <c r="H161" s="68"/>
      <c r="I161" s="68"/>
      <c r="J161" s="68"/>
      <c r="K161" s="68"/>
      <c r="L161" s="68"/>
      <c r="M161" s="68"/>
      <c r="N161" s="68"/>
      <c r="O161" s="68"/>
      <c r="P161" s="68"/>
      <c r="Q161" s="68"/>
      <c r="R161" s="68"/>
      <c r="S161" s="68"/>
      <c r="T161" s="68"/>
      <c r="U161" s="68"/>
      <c r="V161" s="83"/>
      <c r="W161" s="68"/>
      <c r="X161" s="25"/>
      <c r="Y161" s="25"/>
      <c r="Z161" s="25"/>
      <c r="AA161" s="25"/>
      <c r="AC161" s="30"/>
    </row>
    <row r="162" spans="1:29" ht="42" customHeight="1" x14ac:dyDescent="0.3">
      <c r="A162" s="27">
        <v>156</v>
      </c>
      <c r="B162" s="78" t="s">
        <v>339</v>
      </c>
      <c r="C162" s="79" t="s">
        <v>340</v>
      </c>
      <c r="D162" s="80" t="s">
        <v>23</v>
      </c>
      <c r="E162" s="81">
        <v>5000</v>
      </c>
      <c r="F162" s="82">
        <v>158</v>
      </c>
      <c r="G162" s="68">
        <f t="shared" si="2"/>
        <v>790000</v>
      </c>
      <c r="H162" s="68"/>
      <c r="I162" s="68"/>
      <c r="J162" s="68"/>
      <c r="K162" s="68"/>
      <c r="L162" s="68"/>
      <c r="M162" s="68"/>
      <c r="N162" s="68"/>
      <c r="O162" s="68"/>
      <c r="P162" s="68"/>
      <c r="Q162" s="68"/>
      <c r="R162" s="68"/>
      <c r="S162" s="68"/>
      <c r="T162" s="68"/>
      <c r="U162" s="68"/>
      <c r="V162" s="83"/>
      <c r="W162" s="68"/>
      <c r="X162" s="25"/>
      <c r="Y162" s="25"/>
      <c r="Z162" s="25"/>
      <c r="AA162" s="25"/>
      <c r="AC162" s="30"/>
    </row>
    <row r="163" spans="1:29" ht="42" customHeight="1" x14ac:dyDescent="0.3">
      <c r="A163" s="27">
        <v>157</v>
      </c>
      <c r="B163" s="78" t="s">
        <v>341</v>
      </c>
      <c r="C163" s="79" t="s">
        <v>342</v>
      </c>
      <c r="D163" s="80" t="s">
        <v>23</v>
      </c>
      <c r="E163" s="81">
        <v>10000</v>
      </c>
      <c r="F163" s="82">
        <v>158</v>
      </c>
      <c r="G163" s="68">
        <f t="shared" si="2"/>
        <v>1580000</v>
      </c>
      <c r="H163" s="68"/>
      <c r="I163" s="68"/>
      <c r="J163" s="68"/>
      <c r="K163" s="68"/>
      <c r="L163" s="68"/>
      <c r="M163" s="68"/>
      <c r="N163" s="68"/>
      <c r="O163" s="68"/>
      <c r="P163" s="68"/>
      <c r="Q163" s="68"/>
      <c r="R163" s="68"/>
      <c r="S163" s="68"/>
      <c r="T163" s="68"/>
      <c r="U163" s="68"/>
      <c r="V163" s="83"/>
      <c r="W163" s="68"/>
      <c r="X163" s="25"/>
      <c r="Y163" s="25"/>
      <c r="Z163" s="25"/>
      <c r="AA163" s="25"/>
      <c r="AC163" s="30"/>
    </row>
    <row r="164" spans="1:29" ht="42" customHeight="1" x14ac:dyDescent="0.3">
      <c r="A164" s="27">
        <v>158</v>
      </c>
      <c r="B164" s="78" t="s">
        <v>343</v>
      </c>
      <c r="C164" s="79" t="s">
        <v>344</v>
      </c>
      <c r="D164" s="80" t="s">
        <v>23</v>
      </c>
      <c r="E164" s="81">
        <v>100</v>
      </c>
      <c r="F164" s="82">
        <v>1540</v>
      </c>
      <c r="G164" s="68">
        <f t="shared" si="2"/>
        <v>154000</v>
      </c>
      <c r="H164" s="68"/>
      <c r="I164" s="68"/>
      <c r="J164" s="68">
        <v>1290</v>
      </c>
      <c r="K164" s="68"/>
      <c r="L164" s="68"/>
      <c r="M164" s="68"/>
      <c r="N164" s="68"/>
      <c r="O164" s="68"/>
      <c r="P164" s="68"/>
      <c r="Q164" s="68"/>
      <c r="R164" s="68"/>
      <c r="S164" s="68"/>
      <c r="T164" s="68"/>
      <c r="U164" s="68"/>
      <c r="V164" s="83"/>
      <c r="W164" s="68"/>
      <c r="X164" s="25">
        <v>1040</v>
      </c>
      <c r="Y164" s="25"/>
      <c r="Z164" s="25"/>
      <c r="AA164" s="25"/>
      <c r="AC164" s="30"/>
    </row>
    <row r="165" spans="1:29" ht="42" customHeight="1" x14ac:dyDescent="0.3">
      <c r="A165" s="27">
        <v>159</v>
      </c>
      <c r="B165" s="78" t="s">
        <v>345</v>
      </c>
      <c r="C165" s="79" t="s">
        <v>346</v>
      </c>
      <c r="D165" s="80" t="s">
        <v>23</v>
      </c>
      <c r="E165" s="81">
        <v>30</v>
      </c>
      <c r="F165" s="82">
        <v>30000</v>
      </c>
      <c r="G165" s="68">
        <f t="shared" si="2"/>
        <v>900000</v>
      </c>
      <c r="H165" s="68">
        <v>30000</v>
      </c>
      <c r="I165" s="68"/>
      <c r="J165" s="68"/>
      <c r="K165" s="68"/>
      <c r="L165" s="68"/>
      <c r="M165" s="68"/>
      <c r="N165" s="68"/>
      <c r="O165" s="68"/>
      <c r="P165" s="68"/>
      <c r="Q165" s="68"/>
      <c r="R165" s="68"/>
      <c r="S165" s="68"/>
      <c r="T165" s="68"/>
      <c r="U165" s="68"/>
      <c r="V165" s="83"/>
      <c r="W165" s="68"/>
      <c r="X165" s="25"/>
      <c r="Y165" s="25"/>
      <c r="Z165" s="25"/>
      <c r="AA165" s="25"/>
      <c r="AC165" s="30"/>
    </row>
    <row r="166" spans="1:29" ht="42" customHeight="1" x14ac:dyDescent="0.3">
      <c r="A166" s="27">
        <v>160</v>
      </c>
      <c r="B166" s="78" t="s">
        <v>347</v>
      </c>
      <c r="C166" s="79" t="s">
        <v>348</v>
      </c>
      <c r="D166" s="80" t="s">
        <v>29</v>
      </c>
      <c r="E166" s="81">
        <v>150</v>
      </c>
      <c r="F166" s="82">
        <v>31244</v>
      </c>
      <c r="G166" s="68">
        <f t="shared" si="2"/>
        <v>4686600</v>
      </c>
      <c r="H166" s="68"/>
      <c r="I166" s="68"/>
      <c r="J166" s="68"/>
      <c r="K166" s="68"/>
      <c r="L166" s="68"/>
      <c r="M166" s="68"/>
      <c r="N166" s="68"/>
      <c r="O166" s="68"/>
      <c r="P166" s="68"/>
      <c r="Q166" s="68"/>
      <c r="R166" s="68"/>
      <c r="S166" s="68"/>
      <c r="T166" s="68"/>
      <c r="U166" s="68"/>
      <c r="V166" s="83"/>
      <c r="W166" s="68"/>
      <c r="X166" s="25"/>
      <c r="Y166" s="25"/>
      <c r="Z166" s="25"/>
      <c r="AA166" s="25"/>
      <c r="AC166" s="30"/>
    </row>
    <row r="167" spans="1:29" ht="42" customHeight="1" x14ac:dyDescent="0.3">
      <c r="A167" s="27">
        <v>161</v>
      </c>
      <c r="B167" s="78" t="s">
        <v>349</v>
      </c>
      <c r="C167" s="79" t="s">
        <v>350</v>
      </c>
      <c r="D167" s="80" t="s">
        <v>23</v>
      </c>
      <c r="E167" s="81">
        <v>100</v>
      </c>
      <c r="F167" s="82">
        <v>1195</v>
      </c>
      <c r="G167" s="68">
        <f t="shared" si="2"/>
        <v>119500</v>
      </c>
      <c r="H167" s="68"/>
      <c r="I167" s="68"/>
      <c r="J167" s="68"/>
      <c r="K167" s="68"/>
      <c r="L167" s="68"/>
      <c r="M167" s="68"/>
      <c r="N167" s="68"/>
      <c r="O167" s="68"/>
      <c r="P167" s="68"/>
      <c r="Q167" s="68"/>
      <c r="R167" s="68"/>
      <c r="S167" s="68"/>
      <c r="T167" s="68"/>
      <c r="U167" s="68"/>
      <c r="V167" s="83"/>
      <c r="W167" s="68"/>
      <c r="X167" s="25"/>
      <c r="Y167" s="25"/>
      <c r="Z167" s="25"/>
      <c r="AA167" s="25"/>
      <c r="AC167" s="30"/>
    </row>
    <row r="168" spans="1:29" ht="42" customHeight="1" x14ac:dyDescent="0.3">
      <c r="A168" s="27">
        <v>162</v>
      </c>
      <c r="B168" s="78" t="s">
        <v>351</v>
      </c>
      <c r="C168" s="79" t="s">
        <v>352</v>
      </c>
      <c r="D168" s="80" t="s">
        <v>23</v>
      </c>
      <c r="E168" s="81">
        <v>12</v>
      </c>
      <c r="F168" s="82">
        <v>1420</v>
      </c>
      <c r="G168" s="68">
        <f t="shared" si="2"/>
        <v>17040</v>
      </c>
      <c r="H168" s="68"/>
      <c r="I168" s="68"/>
      <c r="J168" s="68"/>
      <c r="K168" s="68"/>
      <c r="L168" s="68"/>
      <c r="M168" s="68"/>
      <c r="N168" s="68"/>
      <c r="O168" s="68"/>
      <c r="P168" s="68"/>
      <c r="Q168" s="68"/>
      <c r="R168" s="68"/>
      <c r="S168" s="68"/>
      <c r="T168" s="68"/>
      <c r="U168" s="68"/>
      <c r="V168" s="83"/>
      <c r="W168" s="68"/>
      <c r="X168" s="25"/>
      <c r="Y168" s="25"/>
      <c r="Z168" s="25"/>
      <c r="AA168" s="25"/>
      <c r="AC168" s="30"/>
    </row>
    <row r="169" spans="1:29" ht="42" customHeight="1" x14ac:dyDescent="0.3">
      <c r="A169" s="27">
        <v>163</v>
      </c>
      <c r="B169" s="78" t="s">
        <v>353</v>
      </c>
      <c r="C169" s="79" t="s">
        <v>354</v>
      </c>
      <c r="D169" s="80" t="s">
        <v>23</v>
      </c>
      <c r="E169" s="81">
        <v>12</v>
      </c>
      <c r="F169" s="82">
        <v>2715</v>
      </c>
      <c r="G169" s="68">
        <f t="shared" si="2"/>
        <v>32580</v>
      </c>
      <c r="H169" s="68"/>
      <c r="I169" s="68"/>
      <c r="J169" s="68">
        <v>2100</v>
      </c>
      <c r="K169" s="68"/>
      <c r="L169" s="68"/>
      <c r="M169" s="68"/>
      <c r="N169" s="68"/>
      <c r="O169" s="68"/>
      <c r="P169" s="68"/>
      <c r="Q169" s="68">
        <v>1235</v>
      </c>
      <c r="R169" s="68"/>
      <c r="S169" s="68"/>
      <c r="T169" s="68"/>
      <c r="U169" s="68"/>
      <c r="V169" s="83"/>
      <c r="W169" s="68"/>
      <c r="X169" s="25"/>
      <c r="Y169" s="25"/>
      <c r="Z169" s="25"/>
      <c r="AA169" s="25"/>
      <c r="AC169" s="30"/>
    </row>
    <row r="170" spans="1:29" ht="42" customHeight="1" x14ac:dyDescent="0.3">
      <c r="A170" s="27">
        <v>164</v>
      </c>
      <c r="B170" s="78" t="s">
        <v>355</v>
      </c>
      <c r="C170" s="79" t="s">
        <v>356</v>
      </c>
      <c r="D170" s="80" t="s">
        <v>23</v>
      </c>
      <c r="E170" s="81">
        <v>36</v>
      </c>
      <c r="F170" s="82">
        <v>1865</v>
      </c>
      <c r="G170" s="68">
        <f t="shared" si="2"/>
        <v>67140</v>
      </c>
      <c r="H170" s="68"/>
      <c r="I170" s="68"/>
      <c r="J170" s="68"/>
      <c r="K170" s="68"/>
      <c r="L170" s="68"/>
      <c r="M170" s="68"/>
      <c r="N170" s="68"/>
      <c r="O170" s="68"/>
      <c r="P170" s="68"/>
      <c r="Q170" s="68">
        <v>1625</v>
      </c>
      <c r="R170" s="68"/>
      <c r="S170" s="68"/>
      <c r="T170" s="68"/>
      <c r="U170" s="68"/>
      <c r="V170" s="83"/>
      <c r="W170" s="68"/>
      <c r="X170" s="25"/>
      <c r="Y170" s="25"/>
      <c r="Z170" s="25"/>
      <c r="AA170" s="25"/>
      <c r="AC170" s="30"/>
    </row>
    <row r="171" spans="1:29" ht="42" customHeight="1" x14ac:dyDescent="0.3">
      <c r="A171" s="27">
        <v>165</v>
      </c>
      <c r="B171" s="78" t="s">
        <v>357</v>
      </c>
      <c r="C171" s="79" t="s">
        <v>358</v>
      </c>
      <c r="D171" s="80" t="s">
        <v>29</v>
      </c>
      <c r="E171" s="81">
        <v>48</v>
      </c>
      <c r="F171" s="82">
        <v>10120</v>
      </c>
      <c r="G171" s="68">
        <f t="shared" si="2"/>
        <v>485760</v>
      </c>
      <c r="H171" s="68"/>
      <c r="I171" s="68"/>
      <c r="J171" s="68"/>
      <c r="K171" s="68"/>
      <c r="L171" s="68"/>
      <c r="M171" s="68"/>
      <c r="N171" s="68"/>
      <c r="O171" s="68"/>
      <c r="P171" s="68"/>
      <c r="Q171" s="68"/>
      <c r="R171" s="68"/>
      <c r="S171" s="68"/>
      <c r="T171" s="68"/>
      <c r="U171" s="68"/>
      <c r="V171" s="83"/>
      <c r="W171" s="68"/>
      <c r="X171" s="25"/>
      <c r="Y171" s="25"/>
      <c r="Z171" s="25"/>
      <c r="AA171" s="25"/>
      <c r="AC171" s="30"/>
    </row>
    <row r="172" spans="1:29" ht="42" customHeight="1" x14ac:dyDescent="0.3">
      <c r="A172" s="27">
        <v>166</v>
      </c>
      <c r="B172" s="78" t="s">
        <v>359</v>
      </c>
      <c r="C172" s="79" t="s">
        <v>360</v>
      </c>
      <c r="D172" s="80" t="s">
        <v>23</v>
      </c>
      <c r="E172" s="81">
        <v>12</v>
      </c>
      <c r="F172" s="82">
        <v>4600</v>
      </c>
      <c r="G172" s="68">
        <f t="shared" si="2"/>
        <v>55200</v>
      </c>
      <c r="H172" s="68"/>
      <c r="I172" s="68"/>
      <c r="J172" s="68"/>
      <c r="K172" s="68"/>
      <c r="L172" s="68"/>
      <c r="M172" s="68"/>
      <c r="N172" s="68"/>
      <c r="O172" s="68"/>
      <c r="P172" s="68"/>
      <c r="Q172" s="68"/>
      <c r="R172" s="68"/>
      <c r="S172" s="68"/>
      <c r="T172" s="68"/>
      <c r="U172" s="68"/>
      <c r="V172" s="83"/>
      <c r="W172" s="68"/>
      <c r="X172" s="25"/>
      <c r="Y172" s="25"/>
      <c r="Z172" s="25"/>
      <c r="AA172" s="25"/>
      <c r="AC172" s="30"/>
    </row>
    <row r="173" spans="1:29" ht="42" customHeight="1" x14ac:dyDescent="0.3">
      <c r="A173" s="27">
        <v>167</v>
      </c>
      <c r="B173" s="78" t="s">
        <v>361</v>
      </c>
      <c r="C173" s="79" t="s">
        <v>362</v>
      </c>
      <c r="D173" s="80" t="s">
        <v>23</v>
      </c>
      <c r="E173" s="81">
        <v>24</v>
      </c>
      <c r="F173" s="82">
        <v>1260</v>
      </c>
      <c r="G173" s="68">
        <f t="shared" si="2"/>
        <v>30240</v>
      </c>
      <c r="H173" s="68"/>
      <c r="I173" s="68"/>
      <c r="J173" s="68">
        <v>1190</v>
      </c>
      <c r="K173" s="68"/>
      <c r="L173" s="68"/>
      <c r="M173" s="68"/>
      <c r="N173" s="68"/>
      <c r="O173" s="68"/>
      <c r="P173" s="68"/>
      <c r="Q173" s="68"/>
      <c r="R173" s="68"/>
      <c r="S173" s="68"/>
      <c r="T173" s="68"/>
      <c r="U173" s="68"/>
      <c r="V173" s="83"/>
      <c r="W173" s="68"/>
      <c r="X173" s="25"/>
      <c r="Y173" s="25"/>
      <c r="Z173" s="25"/>
      <c r="AA173" s="25"/>
      <c r="AC173" s="30"/>
    </row>
    <row r="174" spans="1:29" ht="42" customHeight="1" x14ac:dyDescent="0.3">
      <c r="A174" s="27">
        <v>168</v>
      </c>
      <c r="B174" s="78" t="s">
        <v>363</v>
      </c>
      <c r="C174" s="79" t="s">
        <v>364</v>
      </c>
      <c r="D174" s="80" t="s">
        <v>23</v>
      </c>
      <c r="E174" s="81">
        <v>36</v>
      </c>
      <c r="F174" s="82">
        <v>39100</v>
      </c>
      <c r="G174" s="68">
        <f t="shared" si="2"/>
        <v>1407600</v>
      </c>
      <c r="H174" s="68"/>
      <c r="I174" s="68"/>
      <c r="J174" s="68"/>
      <c r="K174" s="68"/>
      <c r="L174" s="68"/>
      <c r="M174" s="68"/>
      <c r="N174" s="68"/>
      <c r="O174" s="68"/>
      <c r="P174" s="68"/>
      <c r="Q174" s="68"/>
      <c r="R174" s="68"/>
      <c r="S174" s="68"/>
      <c r="T174" s="68"/>
      <c r="U174" s="68"/>
      <c r="V174" s="83"/>
      <c r="W174" s="68"/>
      <c r="X174" s="25"/>
      <c r="Y174" s="25"/>
      <c r="Z174" s="25"/>
      <c r="AA174" s="25"/>
      <c r="AC174" s="30"/>
    </row>
    <row r="175" spans="1:29" ht="42" customHeight="1" x14ac:dyDescent="0.3">
      <c r="A175" s="27">
        <v>169</v>
      </c>
      <c r="B175" s="78" t="s">
        <v>365</v>
      </c>
      <c r="C175" s="79" t="s">
        <v>366</v>
      </c>
      <c r="D175" s="80" t="s">
        <v>23</v>
      </c>
      <c r="E175" s="81">
        <v>36</v>
      </c>
      <c r="F175" s="82">
        <v>2510</v>
      </c>
      <c r="G175" s="68">
        <f t="shared" si="2"/>
        <v>90360</v>
      </c>
      <c r="H175" s="68"/>
      <c r="I175" s="68"/>
      <c r="J175" s="68">
        <v>2100</v>
      </c>
      <c r="K175" s="68"/>
      <c r="L175" s="68"/>
      <c r="M175" s="68"/>
      <c r="N175" s="68"/>
      <c r="O175" s="68"/>
      <c r="P175" s="68"/>
      <c r="Q175" s="68">
        <v>1580</v>
      </c>
      <c r="R175" s="68"/>
      <c r="S175" s="68"/>
      <c r="T175" s="68"/>
      <c r="U175" s="68"/>
      <c r="V175" s="83"/>
      <c r="W175" s="68"/>
      <c r="X175" s="25"/>
      <c r="Y175" s="25"/>
      <c r="Z175" s="25"/>
      <c r="AA175" s="25"/>
      <c r="AC175" s="30"/>
    </row>
    <row r="176" spans="1:29" ht="42" customHeight="1" x14ac:dyDescent="0.3">
      <c r="A176" s="27">
        <v>170</v>
      </c>
      <c r="B176" s="78" t="s">
        <v>367</v>
      </c>
      <c r="C176" s="79" t="s">
        <v>368</v>
      </c>
      <c r="D176" s="80" t="s">
        <v>23</v>
      </c>
      <c r="E176" s="81">
        <v>12</v>
      </c>
      <c r="F176" s="82">
        <v>10900</v>
      </c>
      <c r="G176" s="68">
        <f t="shared" si="2"/>
        <v>130800</v>
      </c>
      <c r="H176" s="68"/>
      <c r="I176" s="68"/>
      <c r="J176" s="68">
        <v>9000</v>
      </c>
      <c r="K176" s="68"/>
      <c r="L176" s="68"/>
      <c r="M176" s="68"/>
      <c r="N176" s="68"/>
      <c r="O176" s="68"/>
      <c r="P176" s="68"/>
      <c r="Q176" s="68"/>
      <c r="R176" s="68"/>
      <c r="S176" s="68"/>
      <c r="T176" s="68"/>
      <c r="U176" s="68"/>
      <c r="V176" s="83"/>
      <c r="W176" s="68"/>
      <c r="X176" s="25"/>
      <c r="Y176" s="25"/>
      <c r="Z176" s="25"/>
      <c r="AA176" s="25"/>
      <c r="AC176" s="30"/>
    </row>
    <row r="177" spans="1:29" ht="42" customHeight="1" x14ac:dyDescent="0.3">
      <c r="A177" s="27">
        <v>171</v>
      </c>
      <c r="B177" s="78" t="s">
        <v>369</v>
      </c>
      <c r="C177" s="79" t="s">
        <v>370</v>
      </c>
      <c r="D177" s="80" t="s">
        <v>23</v>
      </c>
      <c r="E177" s="81">
        <v>36</v>
      </c>
      <c r="F177" s="82">
        <v>2500</v>
      </c>
      <c r="G177" s="68">
        <f t="shared" si="2"/>
        <v>90000</v>
      </c>
      <c r="H177" s="68"/>
      <c r="I177" s="68"/>
      <c r="J177" s="68">
        <v>2100</v>
      </c>
      <c r="K177" s="68"/>
      <c r="L177" s="68"/>
      <c r="M177" s="68"/>
      <c r="N177" s="68"/>
      <c r="O177" s="68"/>
      <c r="P177" s="68"/>
      <c r="Q177" s="68"/>
      <c r="R177" s="68"/>
      <c r="S177" s="68"/>
      <c r="T177" s="68"/>
      <c r="U177" s="68"/>
      <c r="V177" s="83"/>
      <c r="W177" s="68"/>
      <c r="X177" s="25"/>
      <c r="Y177" s="25"/>
      <c r="Z177" s="25"/>
      <c r="AA177" s="25"/>
      <c r="AC177" s="30"/>
    </row>
    <row r="178" spans="1:29" ht="42" customHeight="1" x14ac:dyDescent="0.3">
      <c r="A178" s="27">
        <v>172</v>
      </c>
      <c r="B178" s="78" t="s">
        <v>371</v>
      </c>
      <c r="C178" s="79" t="s">
        <v>372</v>
      </c>
      <c r="D178" s="80" t="s">
        <v>23</v>
      </c>
      <c r="E178" s="81">
        <v>36</v>
      </c>
      <c r="F178" s="82">
        <v>3510</v>
      </c>
      <c r="G178" s="68">
        <f t="shared" si="2"/>
        <v>126360</v>
      </c>
      <c r="H178" s="68"/>
      <c r="I178" s="68"/>
      <c r="J178" s="68">
        <v>2900</v>
      </c>
      <c r="K178" s="68"/>
      <c r="L178" s="68"/>
      <c r="M178" s="68"/>
      <c r="N178" s="68"/>
      <c r="O178" s="68"/>
      <c r="P178" s="68"/>
      <c r="Q178" s="68">
        <v>1690</v>
      </c>
      <c r="R178" s="68"/>
      <c r="S178" s="68"/>
      <c r="T178" s="68"/>
      <c r="U178" s="68"/>
      <c r="V178" s="83"/>
      <c r="W178" s="68"/>
      <c r="X178" s="25"/>
      <c r="Y178" s="25"/>
      <c r="Z178" s="25"/>
      <c r="AA178" s="25"/>
      <c r="AC178" s="30"/>
    </row>
    <row r="179" spans="1:29" ht="42" customHeight="1" x14ac:dyDescent="0.3">
      <c r="A179" s="27">
        <v>173</v>
      </c>
      <c r="B179" s="78" t="s">
        <v>373</v>
      </c>
      <c r="C179" s="79" t="s">
        <v>374</v>
      </c>
      <c r="D179" s="80" t="s">
        <v>23</v>
      </c>
      <c r="E179" s="81">
        <v>36</v>
      </c>
      <c r="F179" s="82">
        <v>2800</v>
      </c>
      <c r="G179" s="68">
        <f t="shared" si="2"/>
        <v>100800</v>
      </c>
      <c r="H179" s="68"/>
      <c r="I179" s="68"/>
      <c r="J179" s="68">
        <v>2300</v>
      </c>
      <c r="K179" s="68"/>
      <c r="L179" s="68"/>
      <c r="M179" s="68"/>
      <c r="N179" s="68"/>
      <c r="O179" s="68"/>
      <c r="P179" s="68"/>
      <c r="Q179" s="68"/>
      <c r="R179" s="68"/>
      <c r="S179" s="68"/>
      <c r="T179" s="68"/>
      <c r="U179" s="68"/>
      <c r="V179" s="83"/>
      <c r="W179" s="68"/>
      <c r="X179" s="25"/>
      <c r="Y179" s="25"/>
      <c r="Z179" s="25"/>
      <c r="AA179" s="25"/>
      <c r="AC179" s="30"/>
    </row>
    <row r="180" spans="1:29" ht="42" customHeight="1" x14ac:dyDescent="0.3">
      <c r="A180" s="27">
        <v>174</v>
      </c>
      <c r="B180" s="78" t="s">
        <v>375</v>
      </c>
      <c r="C180" s="79" t="s">
        <v>376</v>
      </c>
      <c r="D180" s="80" t="s">
        <v>23</v>
      </c>
      <c r="E180" s="81">
        <v>36</v>
      </c>
      <c r="F180" s="82">
        <v>2550</v>
      </c>
      <c r="G180" s="68">
        <f t="shared" si="2"/>
        <v>91800</v>
      </c>
      <c r="H180" s="68"/>
      <c r="I180" s="68"/>
      <c r="J180" s="68">
        <v>2109</v>
      </c>
      <c r="K180" s="68"/>
      <c r="L180" s="68"/>
      <c r="M180" s="68"/>
      <c r="N180" s="68"/>
      <c r="O180" s="68"/>
      <c r="P180" s="68"/>
      <c r="Q180" s="68"/>
      <c r="R180" s="68"/>
      <c r="S180" s="68"/>
      <c r="T180" s="68"/>
      <c r="U180" s="68"/>
      <c r="V180" s="83"/>
      <c r="W180" s="68"/>
      <c r="X180" s="25"/>
      <c r="Y180" s="25"/>
      <c r="Z180" s="25"/>
      <c r="AA180" s="25"/>
      <c r="AC180" s="30"/>
    </row>
    <row r="181" spans="1:29" ht="42" customHeight="1" x14ac:dyDescent="0.3">
      <c r="A181" s="27">
        <v>175</v>
      </c>
      <c r="B181" s="78" t="s">
        <v>377</v>
      </c>
      <c r="C181" s="79" t="s">
        <v>378</v>
      </c>
      <c r="D181" s="80" t="s">
        <v>23</v>
      </c>
      <c r="E181" s="81">
        <v>1000</v>
      </c>
      <c r="F181" s="82">
        <v>1175</v>
      </c>
      <c r="G181" s="68">
        <f t="shared" si="2"/>
        <v>1175000</v>
      </c>
      <c r="H181" s="68"/>
      <c r="I181" s="68"/>
      <c r="J181" s="68"/>
      <c r="K181" s="68"/>
      <c r="L181" s="68"/>
      <c r="M181" s="68"/>
      <c r="N181" s="68"/>
      <c r="O181" s="68"/>
      <c r="P181" s="68"/>
      <c r="Q181" s="68">
        <v>1090</v>
      </c>
      <c r="R181" s="68"/>
      <c r="S181" s="68"/>
      <c r="T181" s="68"/>
      <c r="U181" s="68"/>
      <c r="V181" s="83"/>
      <c r="W181" s="68"/>
      <c r="X181" s="25">
        <v>780</v>
      </c>
      <c r="Y181" s="25"/>
      <c r="Z181" s="25"/>
      <c r="AA181" s="25"/>
      <c r="AC181" s="30"/>
    </row>
    <row r="182" spans="1:29" ht="42" customHeight="1" x14ac:dyDescent="0.3">
      <c r="A182" s="27">
        <v>176</v>
      </c>
      <c r="B182" s="78" t="s">
        <v>379</v>
      </c>
      <c r="C182" s="79" t="s">
        <v>380</v>
      </c>
      <c r="D182" s="80" t="s">
        <v>23</v>
      </c>
      <c r="E182" s="81">
        <v>600</v>
      </c>
      <c r="F182" s="82">
        <v>1050</v>
      </c>
      <c r="G182" s="68">
        <f t="shared" si="2"/>
        <v>630000</v>
      </c>
      <c r="H182" s="68"/>
      <c r="I182" s="68"/>
      <c r="J182" s="68"/>
      <c r="K182" s="68"/>
      <c r="L182" s="68"/>
      <c r="M182" s="68"/>
      <c r="N182" s="68"/>
      <c r="O182" s="68"/>
      <c r="P182" s="68"/>
      <c r="Q182" s="68"/>
      <c r="R182" s="68"/>
      <c r="S182" s="68"/>
      <c r="T182" s="68"/>
      <c r="U182" s="68"/>
      <c r="V182" s="83"/>
      <c r="W182" s="68"/>
      <c r="X182" s="25">
        <v>780</v>
      </c>
      <c r="Y182" s="25"/>
      <c r="Z182" s="25"/>
      <c r="AA182" s="25"/>
      <c r="AC182" s="30"/>
    </row>
    <row r="183" spans="1:29" ht="42" customHeight="1" x14ac:dyDescent="0.3">
      <c r="A183" s="27">
        <v>177</v>
      </c>
      <c r="B183" s="78" t="s">
        <v>381</v>
      </c>
      <c r="C183" s="79" t="s">
        <v>382</v>
      </c>
      <c r="D183" s="80" t="s">
        <v>23</v>
      </c>
      <c r="E183" s="81">
        <v>1000</v>
      </c>
      <c r="F183" s="82">
        <v>1050</v>
      </c>
      <c r="G183" s="68">
        <f t="shared" si="2"/>
        <v>1050000</v>
      </c>
      <c r="H183" s="68"/>
      <c r="I183" s="68"/>
      <c r="J183" s="68"/>
      <c r="K183" s="68"/>
      <c r="L183" s="68"/>
      <c r="M183" s="68"/>
      <c r="N183" s="68"/>
      <c r="O183" s="68"/>
      <c r="P183" s="68"/>
      <c r="Q183" s="68">
        <v>990</v>
      </c>
      <c r="R183" s="68"/>
      <c r="S183" s="68"/>
      <c r="T183" s="68"/>
      <c r="U183" s="68"/>
      <c r="V183" s="83"/>
      <c r="W183" s="68"/>
      <c r="X183" s="25">
        <v>790</v>
      </c>
      <c r="Y183" s="25"/>
      <c r="Z183" s="25"/>
      <c r="AA183" s="25"/>
      <c r="AC183" s="30"/>
    </row>
    <row r="184" spans="1:29" ht="42" customHeight="1" x14ac:dyDescent="0.3">
      <c r="A184" s="27">
        <v>178</v>
      </c>
      <c r="B184" s="78" t="s">
        <v>383</v>
      </c>
      <c r="C184" s="79" t="s">
        <v>384</v>
      </c>
      <c r="D184" s="80" t="s">
        <v>23</v>
      </c>
      <c r="E184" s="81">
        <v>1000</v>
      </c>
      <c r="F184" s="82">
        <v>1050</v>
      </c>
      <c r="G184" s="68">
        <f t="shared" si="2"/>
        <v>1050000</v>
      </c>
      <c r="H184" s="68"/>
      <c r="I184" s="68"/>
      <c r="J184" s="68"/>
      <c r="K184" s="68"/>
      <c r="L184" s="68"/>
      <c r="M184" s="68"/>
      <c r="N184" s="68"/>
      <c r="O184" s="68"/>
      <c r="P184" s="68"/>
      <c r="Q184" s="68">
        <v>990</v>
      </c>
      <c r="R184" s="68"/>
      <c r="S184" s="68"/>
      <c r="T184" s="68"/>
      <c r="U184" s="68"/>
      <c r="V184" s="83"/>
      <c r="W184" s="68"/>
      <c r="X184" s="25"/>
      <c r="Y184" s="25"/>
      <c r="Z184" s="25"/>
      <c r="AA184" s="25"/>
      <c r="AC184" s="30"/>
    </row>
    <row r="185" spans="1:29" ht="42" customHeight="1" x14ac:dyDescent="0.3">
      <c r="A185" s="27">
        <v>179</v>
      </c>
      <c r="B185" s="78" t="s">
        <v>385</v>
      </c>
      <c r="C185" s="79" t="s">
        <v>386</v>
      </c>
      <c r="D185" s="80" t="s">
        <v>23</v>
      </c>
      <c r="E185" s="81">
        <v>700</v>
      </c>
      <c r="F185" s="82">
        <v>2300</v>
      </c>
      <c r="G185" s="68">
        <f t="shared" si="2"/>
        <v>1610000</v>
      </c>
      <c r="H185" s="68"/>
      <c r="I185" s="68"/>
      <c r="J185" s="68"/>
      <c r="K185" s="68"/>
      <c r="L185" s="68"/>
      <c r="M185" s="68"/>
      <c r="N185" s="68"/>
      <c r="O185" s="68"/>
      <c r="P185" s="68"/>
      <c r="Q185" s="68">
        <v>1790</v>
      </c>
      <c r="R185" s="68"/>
      <c r="S185" s="68"/>
      <c r="T185" s="68"/>
      <c r="U185" s="68"/>
      <c r="V185" s="83"/>
      <c r="W185" s="68"/>
      <c r="X185" s="25"/>
      <c r="Y185" s="25"/>
      <c r="Z185" s="25"/>
      <c r="AA185" s="25"/>
      <c r="AC185" s="30"/>
    </row>
    <row r="186" spans="1:29" ht="42" customHeight="1" x14ac:dyDescent="0.3">
      <c r="A186" s="27">
        <v>180</v>
      </c>
      <c r="B186" s="78" t="s">
        <v>387</v>
      </c>
      <c r="C186" s="79" t="s">
        <v>388</v>
      </c>
      <c r="D186" s="80" t="s">
        <v>29</v>
      </c>
      <c r="E186" s="81">
        <v>1</v>
      </c>
      <c r="F186" s="82">
        <v>385668</v>
      </c>
      <c r="G186" s="68">
        <f t="shared" si="2"/>
        <v>385668</v>
      </c>
      <c r="H186" s="68"/>
      <c r="I186" s="68"/>
      <c r="J186" s="68"/>
      <c r="K186" s="68"/>
      <c r="L186" s="68"/>
      <c r="M186" s="68"/>
      <c r="N186" s="68"/>
      <c r="O186" s="68"/>
      <c r="P186" s="68"/>
      <c r="Q186" s="68"/>
      <c r="R186" s="68"/>
      <c r="S186" s="68"/>
      <c r="T186" s="68"/>
      <c r="U186" s="68"/>
      <c r="V186" s="83"/>
      <c r="W186" s="68"/>
      <c r="X186" s="25"/>
      <c r="Y186" s="25"/>
      <c r="Z186" s="25"/>
      <c r="AA186" s="25"/>
      <c r="AC186" s="30"/>
    </row>
    <row r="187" spans="1:29" ht="42" customHeight="1" x14ac:dyDescent="0.3">
      <c r="A187" s="27">
        <v>181</v>
      </c>
      <c r="B187" s="78" t="s">
        <v>389</v>
      </c>
      <c r="C187" s="79" t="s">
        <v>390</v>
      </c>
      <c r="D187" s="80" t="s">
        <v>23</v>
      </c>
      <c r="E187" s="81">
        <v>2</v>
      </c>
      <c r="F187" s="82">
        <v>1511711</v>
      </c>
      <c r="G187" s="68">
        <f t="shared" si="2"/>
        <v>3023422</v>
      </c>
      <c r="H187" s="68"/>
      <c r="I187" s="68"/>
      <c r="J187" s="68"/>
      <c r="K187" s="68"/>
      <c r="L187" s="68"/>
      <c r="M187" s="68"/>
      <c r="N187" s="68">
        <v>1511500</v>
      </c>
      <c r="O187" s="68"/>
      <c r="P187" s="68"/>
      <c r="Q187" s="68"/>
      <c r="R187" s="68"/>
      <c r="S187" s="68"/>
      <c r="T187" s="68"/>
      <c r="U187" s="68"/>
      <c r="V187" s="83"/>
      <c r="W187" s="68"/>
      <c r="X187" s="25"/>
      <c r="Y187" s="25"/>
      <c r="Z187" s="25"/>
      <c r="AA187" s="25"/>
      <c r="AC187" s="30"/>
    </row>
    <row r="188" spans="1:29" ht="42" customHeight="1" x14ac:dyDescent="0.3">
      <c r="A188" s="27">
        <v>182</v>
      </c>
      <c r="B188" s="78" t="s">
        <v>391</v>
      </c>
      <c r="C188" s="79" t="s">
        <v>392</v>
      </c>
      <c r="D188" s="80" t="s">
        <v>29</v>
      </c>
      <c r="E188" s="81">
        <v>11</v>
      </c>
      <c r="F188" s="82">
        <v>303102</v>
      </c>
      <c r="G188" s="68">
        <f t="shared" si="2"/>
        <v>3334122</v>
      </c>
      <c r="H188" s="68"/>
      <c r="I188" s="68"/>
      <c r="J188" s="68"/>
      <c r="K188" s="68"/>
      <c r="L188" s="68"/>
      <c r="M188" s="68"/>
      <c r="N188" s="68"/>
      <c r="O188" s="68"/>
      <c r="P188" s="68"/>
      <c r="Q188" s="68"/>
      <c r="R188" s="68">
        <v>303100</v>
      </c>
      <c r="S188" s="68"/>
      <c r="T188" s="68"/>
      <c r="U188" s="68"/>
      <c r="V188" s="83"/>
      <c r="W188" s="68"/>
      <c r="X188" s="25"/>
      <c r="Y188" s="25"/>
      <c r="Z188" s="25"/>
      <c r="AA188" s="25">
        <v>303102</v>
      </c>
      <c r="AC188" s="30"/>
    </row>
    <row r="189" spans="1:29" ht="42" customHeight="1" x14ac:dyDescent="0.3">
      <c r="A189" s="27">
        <v>183</v>
      </c>
      <c r="B189" s="78" t="s">
        <v>393</v>
      </c>
      <c r="C189" s="79" t="s">
        <v>394</v>
      </c>
      <c r="D189" s="80" t="s">
        <v>23</v>
      </c>
      <c r="E189" s="81">
        <v>1000</v>
      </c>
      <c r="F189" s="82">
        <v>146</v>
      </c>
      <c r="G189" s="68">
        <f t="shared" si="2"/>
        <v>146000</v>
      </c>
      <c r="H189" s="68"/>
      <c r="I189" s="68"/>
      <c r="J189" s="68"/>
      <c r="K189" s="68"/>
      <c r="L189" s="68"/>
      <c r="M189" s="68"/>
      <c r="N189" s="68"/>
      <c r="O189" s="68"/>
      <c r="P189" s="68"/>
      <c r="Q189" s="68"/>
      <c r="R189" s="68"/>
      <c r="S189" s="68"/>
      <c r="T189" s="68"/>
      <c r="U189" s="68"/>
      <c r="V189" s="83"/>
      <c r="W189" s="68"/>
      <c r="X189" s="25"/>
      <c r="Y189" s="25"/>
      <c r="Z189" s="25"/>
      <c r="AA189" s="25"/>
      <c r="AC189" s="30"/>
    </row>
    <row r="190" spans="1:29" ht="42" customHeight="1" x14ac:dyDescent="0.3">
      <c r="A190" s="27">
        <v>184</v>
      </c>
      <c r="B190" s="78" t="s">
        <v>395</v>
      </c>
      <c r="C190" s="79" t="s">
        <v>396</v>
      </c>
      <c r="D190" s="80" t="s">
        <v>23</v>
      </c>
      <c r="E190" s="81">
        <v>50</v>
      </c>
      <c r="F190" s="82">
        <v>18777</v>
      </c>
      <c r="G190" s="68">
        <f t="shared" si="2"/>
        <v>938850</v>
      </c>
      <c r="H190" s="68"/>
      <c r="I190" s="68"/>
      <c r="J190" s="68"/>
      <c r="K190" s="68">
        <v>18752</v>
      </c>
      <c r="L190" s="68"/>
      <c r="M190" s="68"/>
      <c r="N190" s="68"/>
      <c r="O190" s="68"/>
      <c r="P190" s="68"/>
      <c r="Q190" s="68"/>
      <c r="R190" s="68"/>
      <c r="S190" s="68"/>
      <c r="T190" s="68"/>
      <c r="U190" s="68"/>
      <c r="V190" s="83"/>
      <c r="W190" s="68"/>
      <c r="X190" s="25"/>
      <c r="Y190" s="25"/>
      <c r="Z190" s="25"/>
      <c r="AA190" s="25"/>
      <c r="AC190" s="30"/>
    </row>
    <row r="191" spans="1:29" ht="42" customHeight="1" x14ac:dyDescent="0.3">
      <c r="A191" s="27">
        <v>185</v>
      </c>
      <c r="B191" s="78" t="s">
        <v>397</v>
      </c>
      <c r="C191" s="79" t="s">
        <v>398</v>
      </c>
      <c r="D191" s="80" t="s">
        <v>23</v>
      </c>
      <c r="E191" s="81">
        <v>1</v>
      </c>
      <c r="F191" s="82">
        <v>330000</v>
      </c>
      <c r="G191" s="68">
        <f t="shared" si="2"/>
        <v>330000</v>
      </c>
      <c r="H191" s="68"/>
      <c r="I191" s="68"/>
      <c r="J191" s="68"/>
      <c r="K191" s="68"/>
      <c r="L191" s="68"/>
      <c r="M191" s="68"/>
      <c r="N191" s="68"/>
      <c r="O191" s="68"/>
      <c r="P191" s="68"/>
      <c r="Q191" s="68"/>
      <c r="R191" s="68"/>
      <c r="S191" s="68"/>
      <c r="T191" s="68"/>
      <c r="U191" s="68"/>
      <c r="V191" s="83"/>
      <c r="W191" s="68"/>
      <c r="X191" s="25"/>
      <c r="Y191" s="25">
        <v>330000</v>
      </c>
      <c r="Z191" s="25"/>
      <c r="AA191" s="25"/>
      <c r="AC191" s="30"/>
    </row>
    <row r="192" spans="1:29" ht="42" customHeight="1" x14ac:dyDescent="0.3">
      <c r="A192" s="27">
        <v>186</v>
      </c>
      <c r="B192" s="78" t="s">
        <v>399</v>
      </c>
      <c r="C192" s="79" t="s">
        <v>400</v>
      </c>
      <c r="D192" s="80" t="s">
        <v>23</v>
      </c>
      <c r="E192" s="81">
        <v>1</v>
      </c>
      <c r="F192" s="82">
        <v>330000</v>
      </c>
      <c r="G192" s="68">
        <f t="shared" si="2"/>
        <v>330000</v>
      </c>
      <c r="H192" s="68"/>
      <c r="I192" s="68"/>
      <c r="J192" s="68"/>
      <c r="K192" s="68"/>
      <c r="L192" s="68"/>
      <c r="M192" s="68"/>
      <c r="N192" s="68"/>
      <c r="O192" s="68"/>
      <c r="P192" s="68"/>
      <c r="Q192" s="68"/>
      <c r="R192" s="68"/>
      <c r="S192" s="68"/>
      <c r="T192" s="68"/>
      <c r="U192" s="68"/>
      <c r="V192" s="83"/>
      <c r="W192" s="68"/>
      <c r="X192" s="25"/>
      <c r="Y192" s="25">
        <v>330000</v>
      </c>
      <c r="Z192" s="25"/>
      <c r="AA192" s="25"/>
      <c r="AC192" s="30"/>
    </row>
    <row r="193" spans="1:29" ht="42" customHeight="1" x14ac:dyDescent="0.3">
      <c r="A193" s="27">
        <v>187</v>
      </c>
      <c r="B193" s="78" t="s">
        <v>401</v>
      </c>
      <c r="C193" s="79" t="s">
        <v>402</v>
      </c>
      <c r="D193" s="80" t="s">
        <v>23</v>
      </c>
      <c r="E193" s="81">
        <v>1</v>
      </c>
      <c r="F193" s="82">
        <v>75000</v>
      </c>
      <c r="G193" s="68">
        <f t="shared" si="2"/>
        <v>75000</v>
      </c>
      <c r="H193" s="68"/>
      <c r="I193" s="68"/>
      <c r="J193" s="68"/>
      <c r="K193" s="68"/>
      <c r="L193" s="68"/>
      <c r="M193" s="68"/>
      <c r="N193" s="68"/>
      <c r="O193" s="68"/>
      <c r="P193" s="68"/>
      <c r="Q193" s="68"/>
      <c r="R193" s="68"/>
      <c r="S193" s="68"/>
      <c r="T193" s="68"/>
      <c r="U193" s="68"/>
      <c r="V193" s="83"/>
      <c r="W193" s="68"/>
      <c r="X193" s="25"/>
      <c r="Y193" s="25">
        <v>75000</v>
      </c>
      <c r="Z193" s="25"/>
      <c r="AA193" s="25"/>
      <c r="AC193" s="30"/>
    </row>
    <row r="194" spans="1:29" ht="42" customHeight="1" x14ac:dyDescent="0.3">
      <c r="A194" s="27">
        <v>188</v>
      </c>
      <c r="B194" s="78" t="s">
        <v>403</v>
      </c>
      <c r="C194" s="79" t="s">
        <v>404</v>
      </c>
      <c r="D194" s="80" t="s">
        <v>23</v>
      </c>
      <c r="E194" s="81">
        <v>1</v>
      </c>
      <c r="F194" s="82">
        <v>60000</v>
      </c>
      <c r="G194" s="68">
        <f t="shared" si="2"/>
        <v>60000</v>
      </c>
      <c r="H194" s="68"/>
      <c r="I194" s="68"/>
      <c r="J194" s="68"/>
      <c r="K194" s="68"/>
      <c r="L194" s="68"/>
      <c r="M194" s="68"/>
      <c r="N194" s="68"/>
      <c r="O194" s="68"/>
      <c r="P194" s="68"/>
      <c r="Q194" s="68"/>
      <c r="R194" s="68"/>
      <c r="S194" s="68"/>
      <c r="T194" s="68"/>
      <c r="U194" s="68"/>
      <c r="V194" s="83"/>
      <c r="W194" s="68"/>
      <c r="X194" s="25"/>
      <c r="Y194" s="25">
        <v>60000</v>
      </c>
      <c r="Z194" s="25"/>
      <c r="AA194" s="25"/>
      <c r="AC194" s="30"/>
    </row>
    <row r="195" spans="1:29" ht="42" customHeight="1" x14ac:dyDescent="0.3">
      <c r="A195" s="27">
        <v>189</v>
      </c>
      <c r="B195" s="78" t="s">
        <v>405</v>
      </c>
      <c r="C195" s="79" t="s">
        <v>406</v>
      </c>
      <c r="D195" s="80" t="s">
        <v>23</v>
      </c>
      <c r="E195" s="81">
        <v>1</v>
      </c>
      <c r="F195" s="82">
        <v>160000</v>
      </c>
      <c r="G195" s="68">
        <f t="shared" si="2"/>
        <v>160000</v>
      </c>
      <c r="H195" s="68"/>
      <c r="I195" s="68"/>
      <c r="J195" s="68"/>
      <c r="K195" s="68"/>
      <c r="L195" s="68"/>
      <c r="M195" s="68"/>
      <c r="N195" s="68"/>
      <c r="O195" s="68"/>
      <c r="P195" s="68"/>
      <c r="Q195" s="68"/>
      <c r="R195" s="68"/>
      <c r="S195" s="68"/>
      <c r="T195" s="68"/>
      <c r="U195" s="68"/>
      <c r="V195" s="83"/>
      <c r="W195" s="68"/>
      <c r="X195" s="25"/>
      <c r="Y195" s="25">
        <v>160000</v>
      </c>
      <c r="Z195" s="25"/>
      <c r="AA195" s="25"/>
      <c r="AC195" s="30"/>
    </row>
    <row r="196" spans="1:29" ht="42" customHeight="1" x14ac:dyDescent="0.3">
      <c r="A196" s="27">
        <v>190</v>
      </c>
      <c r="B196" s="78" t="s">
        <v>407</v>
      </c>
      <c r="C196" s="79" t="s">
        <v>408</v>
      </c>
      <c r="D196" s="80" t="s">
        <v>23</v>
      </c>
      <c r="E196" s="81">
        <v>1</v>
      </c>
      <c r="F196" s="82">
        <v>75000</v>
      </c>
      <c r="G196" s="68">
        <f t="shared" si="2"/>
        <v>75000</v>
      </c>
      <c r="H196" s="68"/>
      <c r="I196" s="68"/>
      <c r="J196" s="68"/>
      <c r="K196" s="68"/>
      <c r="L196" s="68"/>
      <c r="M196" s="68"/>
      <c r="N196" s="68"/>
      <c r="O196" s="68"/>
      <c r="P196" s="68"/>
      <c r="Q196" s="68"/>
      <c r="R196" s="68"/>
      <c r="S196" s="68"/>
      <c r="T196" s="68"/>
      <c r="U196" s="68"/>
      <c r="V196" s="83"/>
      <c r="W196" s="68"/>
      <c r="X196" s="25"/>
      <c r="Y196" s="25">
        <v>75000</v>
      </c>
      <c r="Z196" s="25"/>
      <c r="AA196" s="25"/>
      <c r="AC196" s="30"/>
    </row>
    <row r="197" spans="1:29" ht="42" customHeight="1" x14ac:dyDescent="0.3">
      <c r="A197" s="27">
        <v>191</v>
      </c>
      <c r="B197" s="78" t="s">
        <v>409</v>
      </c>
      <c r="C197" s="79" t="s">
        <v>410</v>
      </c>
      <c r="D197" s="80" t="s">
        <v>23</v>
      </c>
      <c r="E197" s="81">
        <v>500</v>
      </c>
      <c r="F197" s="82">
        <v>95</v>
      </c>
      <c r="G197" s="68">
        <f t="shared" si="2"/>
        <v>47500</v>
      </c>
      <c r="H197" s="68"/>
      <c r="I197" s="68"/>
      <c r="J197" s="68"/>
      <c r="K197" s="68"/>
      <c r="L197" s="68"/>
      <c r="M197" s="68"/>
      <c r="N197" s="68"/>
      <c r="O197" s="68"/>
      <c r="P197" s="68"/>
      <c r="Q197" s="68"/>
      <c r="R197" s="68"/>
      <c r="S197" s="68"/>
      <c r="T197" s="68"/>
      <c r="U197" s="68"/>
      <c r="V197" s="83"/>
      <c r="W197" s="68"/>
      <c r="X197" s="25"/>
      <c r="Y197" s="25"/>
      <c r="Z197" s="25"/>
      <c r="AA197" s="25"/>
      <c r="AC197" s="30"/>
    </row>
    <row r="198" spans="1:29" ht="42" customHeight="1" x14ac:dyDescent="0.3">
      <c r="A198" s="27">
        <v>192</v>
      </c>
      <c r="B198" s="78" t="s">
        <v>411</v>
      </c>
      <c r="C198" s="79" t="s">
        <v>412</v>
      </c>
      <c r="D198" s="80" t="s">
        <v>23</v>
      </c>
      <c r="E198" s="81">
        <v>700</v>
      </c>
      <c r="F198" s="82">
        <v>168.3</v>
      </c>
      <c r="G198" s="68">
        <f t="shared" si="2"/>
        <v>117810.00000000001</v>
      </c>
      <c r="H198" s="68"/>
      <c r="I198" s="68"/>
      <c r="J198" s="68"/>
      <c r="K198" s="68"/>
      <c r="L198" s="68"/>
      <c r="M198" s="68"/>
      <c r="N198" s="68"/>
      <c r="O198" s="68"/>
      <c r="P198" s="68"/>
      <c r="Q198" s="68"/>
      <c r="R198" s="68"/>
      <c r="S198" s="68"/>
      <c r="T198" s="68"/>
      <c r="U198" s="68"/>
      <c r="V198" s="83"/>
      <c r="W198" s="68"/>
      <c r="X198" s="25"/>
      <c r="Y198" s="25"/>
      <c r="Z198" s="25"/>
      <c r="AA198" s="25"/>
      <c r="AC198" s="30"/>
    </row>
    <row r="199" spans="1:29" x14ac:dyDescent="0.3">
      <c r="A199" s="26"/>
      <c r="B199" s="2"/>
      <c r="C199" s="28"/>
      <c r="G199" s="29">
        <f>SUM(G7:G198)</f>
        <v>276823025</v>
      </c>
      <c r="H199" s="29"/>
      <c r="I199" s="29"/>
      <c r="J199" s="29"/>
      <c r="K199" s="29"/>
      <c r="L199" s="29"/>
      <c r="M199" s="29"/>
      <c r="N199" s="29"/>
      <c r="O199" s="29"/>
    </row>
  </sheetData>
  <mergeCells count="9">
    <mergeCell ref="H5:AA5"/>
    <mergeCell ref="F5:F6"/>
    <mergeCell ref="G5:G6"/>
    <mergeCell ref="A2:F2"/>
    <mergeCell ref="A5:A6"/>
    <mergeCell ref="B5:B6"/>
    <mergeCell ref="C5:C6"/>
    <mergeCell ref="D5:D6"/>
    <mergeCell ref="E5:E6"/>
  </mergeCells>
  <pageMargins left="0" right="0" top="0" bottom="0" header="0" footer="0"/>
  <pageSetup paperSize="9" scale="50" fitToWidth="0" orientation="landscape" verticalDpi="0" r:id="rId1"/>
  <headerFooter>
    <oddFooter>&amp;R&amp;P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77"/>
  <sheetViews>
    <sheetView tabSelected="1" workbookViewId="0">
      <selection activeCell="F6" sqref="F6"/>
    </sheetView>
  </sheetViews>
  <sheetFormatPr defaultRowHeight="14.4" x14ac:dyDescent="0.3"/>
  <cols>
    <col min="1" max="1" width="5.109375" style="23" customWidth="1"/>
    <col min="2" max="2" width="6.109375" style="23" customWidth="1"/>
    <col min="3" max="3" width="49.5546875" style="23" customWidth="1"/>
    <col min="4" max="4" width="8.88671875" style="23"/>
    <col min="5" max="5" width="13.5546875" style="23" customWidth="1"/>
    <col min="6" max="6" width="15.88671875" style="23" customWidth="1"/>
    <col min="7" max="7" width="36.77734375" style="23" customWidth="1"/>
    <col min="8" max="16384" width="8.88671875" style="23"/>
  </cols>
  <sheetData>
    <row r="1" spans="1:7" ht="31.8" customHeight="1" x14ac:dyDescent="0.3">
      <c r="A1" s="38"/>
      <c r="B1" s="39"/>
      <c r="C1" s="39"/>
      <c r="D1" s="40"/>
      <c r="E1" s="124" t="s">
        <v>429</v>
      </c>
      <c r="F1" s="125"/>
      <c r="G1" s="125"/>
    </row>
    <row r="2" spans="1:7" ht="29.4" customHeight="1" x14ac:dyDescent="0.3">
      <c r="A2" s="38"/>
      <c r="B2" s="39"/>
      <c r="C2" s="41" t="s">
        <v>25</v>
      </c>
      <c r="D2" s="40"/>
      <c r="E2" s="40"/>
      <c r="F2" s="42"/>
      <c r="G2" s="38"/>
    </row>
    <row r="3" spans="1:7" ht="39.6" x14ac:dyDescent="0.3">
      <c r="A3" s="43" t="s">
        <v>26</v>
      </c>
      <c r="B3" s="44" t="s">
        <v>4</v>
      </c>
      <c r="C3" s="45" t="s">
        <v>5</v>
      </c>
      <c r="D3" s="43" t="s">
        <v>6</v>
      </c>
      <c r="E3" s="46" t="s">
        <v>7</v>
      </c>
      <c r="F3" s="47" t="s">
        <v>8</v>
      </c>
      <c r="G3" s="43" t="s">
        <v>27</v>
      </c>
    </row>
    <row r="4" spans="1:7" s="5" customFormat="1" ht="26.4" x14ac:dyDescent="0.25">
      <c r="A4" s="48">
        <v>1</v>
      </c>
      <c r="B4" s="74">
        <v>1</v>
      </c>
      <c r="C4" s="85" t="s">
        <v>38</v>
      </c>
      <c r="D4" s="67">
        <v>1</v>
      </c>
      <c r="E4" s="72">
        <v>183086</v>
      </c>
      <c r="F4" s="75">
        <f>D4*E4</f>
        <v>183086</v>
      </c>
      <c r="G4" s="50" t="s">
        <v>28</v>
      </c>
    </row>
    <row r="5" spans="1:7" s="5" customFormat="1" ht="26.4" x14ac:dyDescent="0.25">
      <c r="A5" s="48">
        <v>2</v>
      </c>
      <c r="B5" s="74">
        <v>11</v>
      </c>
      <c r="C5" s="50" t="s">
        <v>56</v>
      </c>
      <c r="D5" s="67">
        <v>1</v>
      </c>
      <c r="E5" s="86">
        <v>990748</v>
      </c>
      <c r="F5" s="75">
        <f t="shared" ref="F5:F68" si="0">D5*E5</f>
        <v>990748</v>
      </c>
      <c r="G5" s="50" t="s">
        <v>28</v>
      </c>
    </row>
    <row r="6" spans="1:7" s="5" customFormat="1" ht="26.4" x14ac:dyDescent="0.25">
      <c r="A6" s="48">
        <v>3</v>
      </c>
      <c r="B6" s="87">
        <v>26</v>
      </c>
      <c r="C6" s="85" t="s">
        <v>86</v>
      </c>
      <c r="D6" s="67">
        <v>5</v>
      </c>
      <c r="E6" s="86">
        <v>91500</v>
      </c>
      <c r="F6" s="75">
        <f t="shared" si="0"/>
        <v>457500</v>
      </c>
      <c r="G6" s="50" t="s">
        <v>28</v>
      </c>
    </row>
    <row r="7" spans="1:7" s="5" customFormat="1" ht="26.4" x14ac:dyDescent="0.25">
      <c r="A7" s="48">
        <v>4</v>
      </c>
      <c r="B7" s="87">
        <v>27</v>
      </c>
      <c r="C7" s="85" t="s">
        <v>88</v>
      </c>
      <c r="D7" s="67">
        <v>4</v>
      </c>
      <c r="E7" s="86">
        <v>435500</v>
      </c>
      <c r="F7" s="75">
        <f t="shared" si="0"/>
        <v>1742000</v>
      </c>
      <c r="G7" s="50" t="s">
        <v>28</v>
      </c>
    </row>
    <row r="8" spans="1:7" s="5" customFormat="1" ht="26.4" x14ac:dyDescent="0.25">
      <c r="A8" s="48">
        <v>5</v>
      </c>
      <c r="B8" s="87">
        <v>28</v>
      </c>
      <c r="C8" s="85" t="s">
        <v>90</v>
      </c>
      <c r="D8" s="67">
        <v>2</v>
      </c>
      <c r="E8" s="86">
        <v>135500</v>
      </c>
      <c r="F8" s="75">
        <f t="shared" si="0"/>
        <v>271000</v>
      </c>
      <c r="G8" s="50" t="s">
        <v>28</v>
      </c>
    </row>
    <row r="9" spans="1:7" s="5" customFormat="1" ht="26.4" x14ac:dyDescent="0.25">
      <c r="A9" s="48">
        <v>6</v>
      </c>
      <c r="B9" s="87">
        <v>29</v>
      </c>
      <c r="C9" s="85" t="s">
        <v>92</v>
      </c>
      <c r="D9" s="67">
        <v>2</v>
      </c>
      <c r="E9" s="86">
        <v>145500</v>
      </c>
      <c r="F9" s="75">
        <f t="shared" si="0"/>
        <v>291000</v>
      </c>
      <c r="G9" s="50" t="s">
        <v>28</v>
      </c>
    </row>
    <row r="10" spans="1:7" s="5" customFormat="1" ht="26.4" x14ac:dyDescent="0.25">
      <c r="A10" s="48">
        <v>7</v>
      </c>
      <c r="B10" s="87">
        <v>30</v>
      </c>
      <c r="C10" s="85" t="s">
        <v>94</v>
      </c>
      <c r="D10" s="67">
        <v>5</v>
      </c>
      <c r="E10" s="86">
        <v>192500</v>
      </c>
      <c r="F10" s="75">
        <f t="shared" si="0"/>
        <v>962500</v>
      </c>
      <c r="G10" s="50" t="s">
        <v>28</v>
      </c>
    </row>
    <row r="11" spans="1:7" s="5" customFormat="1" ht="26.4" x14ac:dyDescent="0.25">
      <c r="A11" s="48">
        <v>8</v>
      </c>
      <c r="B11" s="87">
        <v>31</v>
      </c>
      <c r="C11" s="85" t="s">
        <v>96</v>
      </c>
      <c r="D11" s="67">
        <v>7</v>
      </c>
      <c r="E11" s="86">
        <v>56000</v>
      </c>
      <c r="F11" s="75">
        <f t="shared" si="0"/>
        <v>392000</v>
      </c>
      <c r="G11" s="50" t="s">
        <v>28</v>
      </c>
    </row>
    <row r="12" spans="1:7" s="5" customFormat="1" ht="26.4" x14ac:dyDescent="0.25">
      <c r="A12" s="48">
        <v>9</v>
      </c>
      <c r="B12" s="87">
        <v>32</v>
      </c>
      <c r="C12" s="85" t="s">
        <v>98</v>
      </c>
      <c r="D12" s="67">
        <v>1</v>
      </c>
      <c r="E12" s="86">
        <v>2150500</v>
      </c>
      <c r="F12" s="75">
        <f t="shared" si="0"/>
        <v>2150500</v>
      </c>
      <c r="G12" s="50" t="s">
        <v>28</v>
      </c>
    </row>
    <row r="13" spans="1:7" s="5" customFormat="1" ht="26.4" x14ac:dyDescent="0.25">
      <c r="A13" s="48">
        <v>10</v>
      </c>
      <c r="B13" s="87">
        <v>33</v>
      </c>
      <c r="C13" s="85" t="s">
        <v>100</v>
      </c>
      <c r="D13" s="67">
        <v>1</v>
      </c>
      <c r="E13" s="86">
        <v>1450500</v>
      </c>
      <c r="F13" s="75">
        <f t="shared" si="0"/>
        <v>1450500</v>
      </c>
      <c r="G13" s="50" t="s">
        <v>28</v>
      </c>
    </row>
    <row r="14" spans="1:7" s="5" customFormat="1" ht="26.4" x14ac:dyDescent="0.25">
      <c r="A14" s="48">
        <v>11</v>
      </c>
      <c r="B14" s="87">
        <v>34</v>
      </c>
      <c r="C14" s="85" t="s">
        <v>102</v>
      </c>
      <c r="D14" s="67">
        <v>1</v>
      </c>
      <c r="E14" s="86">
        <v>1450000</v>
      </c>
      <c r="F14" s="75">
        <f t="shared" si="0"/>
        <v>1450000</v>
      </c>
      <c r="G14" s="50" t="s">
        <v>28</v>
      </c>
    </row>
    <row r="15" spans="1:7" s="5" customFormat="1" ht="26.4" x14ac:dyDescent="0.25">
      <c r="A15" s="48">
        <v>12</v>
      </c>
      <c r="B15" s="87">
        <v>35</v>
      </c>
      <c r="C15" s="85" t="s">
        <v>104</v>
      </c>
      <c r="D15" s="67">
        <v>1</v>
      </c>
      <c r="E15" s="86">
        <v>370500</v>
      </c>
      <c r="F15" s="75">
        <f t="shared" si="0"/>
        <v>370500</v>
      </c>
      <c r="G15" s="50" t="s">
        <v>28</v>
      </c>
    </row>
    <row r="16" spans="1:7" s="5" customFormat="1" ht="26.4" x14ac:dyDescent="0.25">
      <c r="A16" s="48">
        <v>13</v>
      </c>
      <c r="B16" s="87">
        <v>36</v>
      </c>
      <c r="C16" s="85" t="s">
        <v>106</v>
      </c>
      <c r="D16" s="67">
        <v>1</v>
      </c>
      <c r="E16" s="86">
        <v>3600500</v>
      </c>
      <c r="F16" s="75">
        <f t="shared" si="0"/>
        <v>3600500</v>
      </c>
      <c r="G16" s="50" t="s">
        <v>28</v>
      </c>
    </row>
    <row r="17" spans="1:7" s="5" customFormat="1" ht="26.4" x14ac:dyDescent="0.25">
      <c r="A17" s="48">
        <v>14</v>
      </c>
      <c r="B17" s="87">
        <v>37</v>
      </c>
      <c r="C17" s="85" t="s">
        <v>108</v>
      </c>
      <c r="D17" s="67">
        <v>500</v>
      </c>
      <c r="E17" s="86">
        <v>5900</v>
      </c>
      <c r="F17" s="75">
        <f t="shared" si="0"/>
        <v>2950000</v>
      </c>
      <c r="G17" s="50" t="s">
        <v>28</v>
      </c>
    </row>
    <row r="18" spans="1:7" s="5" customFormat="1" ht="26.4" x14ac:dyDescent="0.25">
      <c r="A18" s="48">
        <v>15</v>
      </c>
      <c r="B18" s="87">
        <v>38</v>
      </c>
      <c r="C18" s="85" t="s">
        <v>108</v>
      </c>
      <c r="D18" s="67">
        <v>50</v>
      </c>
      <c r="E18" s="86">
        <v>13080</v>
      </c>
      <c r="F18" s="75">
        <f t="shared" si="0"/>
        <v>654000</v>
      </c>
      <c r="G18" s="50" t="s">
        <v>28</v>
      </c>
    </row>
    <row r="19" spans="1:7" s="5" customFormat="1" ht="26.4" x14ac:dyDescent="0.25">
      <c r="A19" s="48">
        <v>16</v>
      </c>
      <c r="B19" s="87">
        <v>40</v>
      </c>
      <c r="C19" s="85" t="s">
        <v>113</v>
      </c>
      <c r="D19" s="67">
        <v>5</v>
      </c>
      <c r="E19" s="86">
        <v>140200</v>
      </c>
      <c r="F19" s="75">
        <f t="shared" si="0"/>
        <v>701000</v>
      </c>
      <c r="G19" s="50" t="s">
        <v>28</v>
      </c>
    </row>
    <row r="20" spans="1:7" s="5" customFormat="1" ht="26.4" x14ac:dyDescent="0.25">
      <c r="A20" s="48">
        <v>17</v>
      </c>
      <c r="B20" s="87">
        <v>48</v>
      </c>
      <c r="C20" s="85" t="s">
        <v>90</v>
      </c>
      <c r="D20" s="67">
        <v>10</v>
      </c>
      <c r="E20" s="86">
        <v>163000</v>
      </c>
      <c r="F20" s="75">
        <f t="shared" si="0"/>
        <v>1630000</v>
      </c>
      <c r="G20" s="50" t="s">
        <v>28</v>
      </c>
    </row>
    <row r="21" spans="1:7" s="5" customFormat="1" ht="26.4" x14ac:dyDescent="0.25">
      <c r="A21" s="48">
        <v>18</v>
      </c>
      <c r="B21" s="87">
        <v>51</v>
      </c>
      <c r="C21" s="85" t="s">
        <v>134</v>
      </c>
      <c r="D21" s="67">
        <v>10</v>
      </c>
      <c r="E21" s="86">
        <v>90000</v>
      </c>
      <c r="F21" s="75">
        <f t="shared" si="0"/>
        <v>900000</v>
      </c>
      <c r="G21" s="50" t="s">
        <v>28</v>
      </c>
    </row>
    <row r="22" spans="1:7" s="5" customFormat="1" ht="26.4" x14ac:dyDescent="0.25">
      <c r="A22" s="48">
        <v>19</v>
      </c>
      <c r="B22" s="87">
        <v>56</v>
      </c>
      <c r="C22" s="85" t="s">
        <v>143</v>
      </c>
      <c r="D22" s="67">
        <v>2</v>
      </c>
      <c r="E22" s="86">
        <v>495000</v>
      </c>
      <c r="F22" s="75">
        <f t="shared" si="0"/>
        <v>990000</v>
      </c>
      <c r="G22" s="50" t="s">
        <v>28</v>
      </c>
    </row>
    <row r="23" spans="1:7" s="5" customFormat="1" ht="26.4" x14ac:dyDescent="0.25">
      <c r="A23" s="48">
        <v>20</v>
      </c>
      <c r="B23" s="87">
        <v>58</v>
      </c>
      <c r="C23" s="85" t="s">
        <v>146</v>
      </c>
      <c r="D23" s="67">
        <v>1</v>
      </c>
      <c r="E23" s="86">
        <v>137112</v>
      </c>
      <c r="F23" s="75">
        <f t="shared" si="0"/>
        <v>137112</v>
      </c>
      <c r="G23" s="50" t="s">
        <v>28</v>
      </c>
    </row>
    <row r="24" spans="1:7" s="5" customFormat="1" ht="26.4" x14ac:dyDescent="0.25">
      <c r="A24" s="48">
        <v>21</v>
      </c>
      <c r="B24" s="87">
        <v>61</v>
      </c>
      <c r="C24" s="85" t="s">
        <v>152</v>
      </c>
      <c r="D24" s="67">
        <v>3</v>
      </c>
      <c r="E24" s="86">
        <v>320180</v>
      </c>
      <c r="F24" s="75">
        <f t="shared" si="0"/>
        <v>960540</v>
      </c>
      <c r="G24" s="50" t="s">
        <v>28</v>
      </c>
    </row>
    <row r="25" spans="1:7" s="5" customFormat="1" ht="26.4" x14ac:dyDescent="0.25">
      <c r="A25" s="48">
        <v>22</v>
      </c>
      <c r="B25" s="87">
        <v>69</v>
      </c>
      <c r="C25" s="85" t="s">
        <v>168</v>
      </c>
      <c r="D25" s="67">
        <v>22</v>
      </c>
      <c r="E25" s="86">
        <v>57899</v>
      </c>
      <c r="F25" s="75">
        <f t="shared" si="0"/>
        <v>1273778</v>
      </c>
      <c r="G25" s="50" t="s">
        <v>28</v>
      </c>
    </row>
    <row r="26" spans="1:7" s="5" customFormat="1" ht="26.4" x14ac:dyDescent="0.25">
      <c r="A26" s="48">
        <v>23</v>
      </c>
      <c r="B26" s="87">
        <v>70</v>
      </c>
      <c r="C26" s="85" t="s">
        <v>170</v>
      </c>
      <c r="D26" s="67">
        <v>22</v>
      </c>
      <c r="E26" s="86">
        <v>30613</v>
      </c>
      <c r="F26" s="75">
        <f t="shared" si="0"/>
        <v>673486</v>
      </c>
      <c r="G26" s="50" t="s">
        <v>28</v>
      </c>
    </row>
    <row r="27" spans="1:7" s="5" customFormat="1" ht="26.4" x14ac:dyDescent="0.25">
      <c r="A27" s="48">
        <v>24</v>
      </c>
      <c r="B27" s="87">
        <v>71</v>
      </c>
      <c r="C27" s="85" t="s">
        <v>172</v>
      </c>
      <c r="D27" s="67">
        <v>22</v>
      </c>
      <c r="E27" s="86">
        <v>83351</v>
      </c>
      <c r="F27" s="75">
        <f t="shared" si="0"/>
        <v>1833722</v>
      </c>
      <c r="G27" s="50" t="s">
        <v>28</v>
      </c>
    </row>
    <row r="28" spans="1:7" s="5" customFormat="1" ht="26.4" x14ac:dyDescent="0.25">
      <c r="A28" s="48">
        <v>25</v>
      </c>
      <c r="B28" s="87">
        <v>74</v>
      </c>
      <c r="C28" s="85" t="s">
        <v>178</v>
      </c>
      <c r="D28" s="67">
        <v>2</v>
      </c>
      <c r="E28" s="86">
        <v>3600</v>
      </c>
      <c r="F28" s="75">
        <f t="shared" si="0"/>
        <v>7200</v>
      </c>
      <c r="G28" s="50" t="s">
        <v>28</v>
      </c>
    </row>
    <row r="29" spans="1:7" s="5" customFormat="1" ht="26.4" x14ac:dyDescent="0.25">
      <c r="A29" s="48">
        <v>26</v>
      </c>
      <c r="B29" s="87">
        <v>75</v>
      </c>
      <c r="C29" s="85" t="s">
        <v>180</v>
      </c>
      <c r="D29" s="67">
        <v>1</v>
      </c>
      <c r="E29" s="86">
        <v>4000000</v>
      </c>
      <c r="F29" s="75">
        <f t="shared" si="0"/>
        <v>4000000</v>
      </c>
      <c r="G29" s="50" t="s">
        <v>28</v>
      </c>
    </row>
    <row r="30" spans="1:7" s="5" customFormat="1" ht="26.4" x14ac:dyDescent="0.25">
      <c r="A30" s="48">
        <v>27</v>
      </c>
      <c r="B30" s="87">
        <v>84</v>
      </c>
      <c r="C30" s="85" t="s">
        <v>198</v>
      </c>
      <c r="D30" s="67">
        <v>1</v>
      </c>
      <c r="E30" s="86">
        <v>60000</v>
      </c>
      <c r="F30" s="75">
        <f t="shared" si="0"/>
        <v>60000</v>
      </c>
      <c r="G30" s="50" t="s">
        <v>28</v>
      </c>
    </row>
    <row r="31" spans="1:7" s="5" customFormat="1" ht="26.4" x14ac:dyDescent="0.25">
      <c r="A31" s="48">
        <v>28</v>
      </c>
      <c r="B31" s="87">
        <v>92</v>
      </c>
      <c r="C31" s="85" t="s">
        <v>214</v>
      </c>
      <c r="D31" s="67">
        <v>1</v>
      </c>
      <c r="E31" s="86">
        <v>350000</v>
      </c>
      <c r="F31" s="75">
        <f t="shared" si="0"/>
        <v>350000</v>
      </c>
      <c r="G31" s="50" t="s">
        <v>28</v>
      </c>
    </row>
    <row r="32" spans="1:7" s="5" customFormat="1" ht="26.4" x14ac:dyDescent="0.25">
      <c r="A32" s="48">
        <v>29</v>
      </c>
      <c r="B32" s="87">
        <v>93</v>
      </c>
      <c r="C32" s="85" t="s">
        <v>216</v>
      </c>
      <c r="D32" s="67">
        <v>3</v>
      </c>
      <c r="E32" s="86">
        <v>165000</v>
      </c>
      <c r="F32" s="75">
        <f t="shared" si="0"/>
        <v>495000</v>
      </c>
      <c r="G32" s="50" t="s">
        <v>28</v>
      </c>
    </row>
    <row r="33" spans="1:7" s="5" customFormat="1" ht="26.4" x14ac:dyDescent="0.25">
      <c r="A33" s="48">
        <v>30</v>
      </c>
      <c r="B33" s="87">
        <v>94</v>
      </c>
      <c r="C33" s="85" t="s">
        <v>218</v>
      </c>
      <c r="D33" s="67">
        <v>3</v>
      </c>
      <c r="E33" s="86">
        <v>165000</v>
      </c>
      <c r="F33" s="75">
        <f t="shared" si="0"/>
        <v>495000</v>
      </c>
      <c r="G33" s="50" t="s">
        <v>28</v>
      </c>
    </row>
    <row r="34" spans="1:7" s="5" customFormat="1" ht="26.4" x14ac:dyDescent="0.25">
      <c r="A34" s="48">
        <v>31</v>
      </c>
      <c r="B34" s="87">
        <v>95</v>
      </c>
      <c r="C34" s="85" t="s">
        <v>220</v>
      </c>
      <c r="D34" s="67">
        <v>3</v>
      </c>
      <c r="E34" s="86">
        <v>165000</v>
      </c>
      <c r="F34" s="75">
        <f t="shared" si="0"/>
        <v>495000</v>
      </c>
      <c r="G34" s="50" t="s">
        <v>28</v>
      </c>
    </row>
    <row r="35" spans="1:7" s="5" customFormat="1" ht="26.4" x14ac:dyDescent="0.25">
      <c r="A35" s="48">
        <v>32</v>
      </c>
      <c r="B35" s="87">
        <v>96</v>
      </c>
      <c r="C35" s="85" t="s">
        <v>222</v>
      </c>
      <c r="D35" s="67">
        <v>3</v>
      </c>
      <c r="E35" s="86">
        <v>82500</v>
      </c>
      <c r="F35" s="75">
        <f t="shared" si="0"/>
        <v>247500</v>
      </c>
      <c r="G35" s="50" t="s">
        <v>28</v>
      </c>
    </row>
    <row r="36" spans="1:7" s="5" customFormat="1" ht="39.6" x14ac:dyDescent="0.25">
      <c r="A36" s="48">
        <v>33</v>
      </c>
      <c r="B36" s="87">
        <v>97</v>
      </c>
      <c r="C36" s="85" t="s">
        <v>224</v>
      </c>
      <c r="D36" s="67">
        <v>5</v>
      </c>
      <c r="E36" s="86">
        <v>150000</v>
      </c>
      <c r="F36" s="75">
        <f t="shared" si="0"/>
        <v>750000</v>
      </c>
      <c r="G36" s="50" t="s">
        <v>28</v>
      </c>
    </row>
    <row r="37" spans="1:7" s="5" customFormat="1" ht="26.4" x14ac:dyDescent="0.25">
      <c r="A37" s="48">
        <v>34</v>
      </c>
      <c r="B37" s="87">
        <v>98</v>
      </c>
      <c r="C37" s="85" t="s">
        <v>226</v>
      </c>
      <c r="D37" s="67">
        <v>2</v>
      </c>
      <c r="E37" s="86">
        <v>330000</v>
      </c>
      <c r="F37" s="75">
        <f t="shared" si="0"/>
        <v>660000</v>
      </c>
      <c r="G37" s="50" t="s">
        <v>28</v>
      </c>
    </row>
    <row r="38" spans="1:7" s="5" customFormat="1" ht="26.4" x14ac:dyDescent="0.25">
      <c r="A38" s="48">
        <v>35</v>
      </c>
      <c r="B38" s="87">
        <v>99</v>
      </c>
      <c r="C38" s="85" t="s">
        <v>226</v>
      </c>
      <c r="D38" s="67">
        <v>2</v>
      </c>
      <c r="E38" s="86">
        <v>330000</v>
      </c>
      <c r="F38" s="75">
        <f t="shared" si="0"/>
        <v>660000</v>
      </c>
      <c r="G38" s="50" t="s">
        <v>28</v>
      </c>
    </row>
    <row r="39" spans="1:7" s="5" customFormat="1" ht="26.4" x14ac:dyDescent="0.25">
      <c r="A39" s="48">
        <v>36</v>
      </c>
      <c r="B39" s="87">
        <v>100</v>
      </c>
      <c r="C39" s="85" t="s">
        <v>229</v>
      </c>
      <c r="D39" s="67">
        <v>2</v>
      </c>
      <c r="E39" s="86">
        <v>330000</v>
      </c>
      <c r="F39" s="75">
        <f t="shared" si="0"/>
        <v>660000</v>
      </c>
      <c r="G39" s="50" t="s">
        <v>28</v>
      </c>
    </row>
    <row r="40" spans="1:7" s="5" customFormat="1" ht="26.4" x14ac:dyDescent="0.25">
      <c r="A40" s="48">
        <v>37</v>
      </c>
      <c r="B40" s="87">
        <v>101</v>
      </c>
      <c r="C40" s="85" t="s">
        <v>229</v>
      </c>
      <c r="D40" s="67">
        <v>2</v>
      </c>
      <c r="E40" s="86">
        <v>330000</v>
      </c>
      <c r="F40" s="75">
        <f t="shared" si="0"/>
        <v>660000</v>
      </c>
      <c r="G40" s="50" t="s">
        <v>28</v>
      </c>
    </row>
    <row r="41" spans="1:7" s="5" customFormat="1" ht="26.4" x14ac:dyDescent="0.25">
      <c r="A41" s="48">
        <v>38</v>
      </c>
      <c r="B41" s="87">
        <v>104</v>
      </c>
      <c r="C41" s="85" t="s">
        <v>236</v>
      </c>
      <c r="D41" s="67">
        <v>1</v>
      </c>
      <c r="E41" s="86">
        <v>25000</v>
      </c>
      <c r="F41" s="75">
        <f t="shared" si="0"/>
        <v>25000</v>
      </c>
      <c r="G41" s="50" t="s">
        <v>28</v>
      </c>
    </row>
    <row r="42" spans="1:7" s="5" customFormat="1" ht="26.4" x14ac:dyDescent="0.25">
      <c r="A42" s="48">
        <v>39</v>
      </c>
      <c r="B42" s="87">
        <v>116</v>
      </c>
      <c r="C42" s="85" t="s">
        <v>260</v>
      </c>
      <c r="D42" s="67">
        <v>10</v>
      </c>
      <c r="E42" s="86">
        <v>115047</v>
      </c>
      <c r="F42" s="75">
        <f t="shared" si="0"/>
        <v>1150470</v>
      </c>
      <c r="G42" s="50" t="s">
        <v>28</v>
      </c>
    </row>
    <row r="43" spans="1:7" s="5" customFormat="1" ht="26.4" x14ac:dyDescent="0.25">
      <c r="A43" s="48">
        <v>40</v>
      </c>
      <c r="B43" s="87">
        <v>117</v>
      </c>
      <c r="C43" s="85" t="s">
        <v>262</v>
      </c>
      <c r="D43" s="67">
        <v>1</v>
      </c>
      <c r="E43" s="86">
        <v>625265</v>
      </c>
      <c r="F43" s="75">
        <f t="shared" si="0"/>
        <v>625265</v>
      </c>
      <c r="G43" s="50" t="s">
        <v>28</v>
      </c>
    </row>
    <row r="44" spans="1:7" s="5" customFormat="1" ht="26.4" x14ac:dyDescent="0.25">
      <c r="A44" s="48">
        <v>41</v>
      </c>
      <c r="B44" s="87">
        <v>118</v>
      </c>
      <c r="C44" s="85" t="s">
        <v>264</v>
      </c>
      <c r="D44" s="67">
        <v>1</v>
      </c>
      <c r="E44" s="86">
        <v>194210</v>
      </c>
      <c r="F44" s="75">
        <f t="shared" si="0"/>
        <v>194210</v>
      </c>
      <c r="G44" s="50" t="s">
        <v>28</v>
      </c>
    </row>
    <row r="45" spans="1:7" s="5" customFormat="1" ht="26.4" x14ac:dyDescent="0.25">
      <c r="A45" s="48">
        <v>42</v>
      </c>
      <c r="B45" s="87">
        <v>119</v>
      </c>
      <c r="C45" s="85" t="s">
        <v>266</v>
      </c>
      <c r="D45" s="67">
        <v>2</v>
      </c>
      <c r="E45" s="86">
        <v>233750</v>
      </c>
      <c r="F45" s="75">
        <f t="shared" si="0"/>
        <v>467500</v>
      </c>
      <c r="G45" s="50" t="s">
        <v>28</v>
      </c>
    </row>
    <row r="46" spans="1:7" s="5" customFormat="1" ht="26.4" x14ac:dyDescent="0.25">
      <c r="A46" s="48">
        <v>43</v>
      </c>
      <c r="B46" s="87">
        <v>120</v>
      </c>
      <c r="C46" s="85" t="s">
        <v>268</v>
      </c>
      <c r="D46" s="67">
        <v>2</v>
      </c>
      <c r="E46" s="86">
        <v>508750</v>
      </c>
      <c r="F46" s="75">
        <f t="shared" si="0"/>
        <v>1017500</v>
      </c>
      <c r="G46" s="50" t="s">
        <v>28</v>
      </c>
    </row>
    <row r="47" spans="1:7" s="5" customFormat="1" ht="39.6" x14ac:dyDescent="0.25">
      <c r="A47" s="48">
        <v>44</v>
      </c>
      <c r="B47" s="87">
        <v>121</v>
      </c>
      <c r="C47" s="85" t="s">
        <v>270</v>
      </c>
      <c r="D47" s="67">
        <v>2</v>
      </c>
      <c r="E47" s="86">
        <v>1968341</v>
      </c>
      <c r="F47" s="75">
        <f t="shared" si="0"/>
        <v>3936682</v>
      </c>
      <c r="G47" s="50" t="s">
        <v>28</v>
      </c>
    </row>
    <row r="48" spans="1:7" s="5" customFormat="1" ht="26.4" x14ac:dyDescent="0.25">
      <c r="A48" s="48">
        <v>45</v>
      </c>
      <c r="B48" s="87">
        <v>123</v>
      </c>
      <c r="C48" s="85" t="s">
        <v>274</v>
      </c>
      <c r="D48" s="67">
        <v>20</v>
      </c>
      <c r="E48" s="86">
        <v>76600</v>
      </c>
      <c r="F48" s="75">
        <f t="shared" si="0"/>
        <v>1532000</v>
      </c>
      <c r="G48" s="50" t="s">
        <v>28</v>
      </c>
    </row>
    <row r="49" spans="1:7" s="5" customFormat="1" ht="26.4" x14ac:dyDescent="0.25">
      <c r="A49" s="48">
        <v>46</v>
      </c>
      <c r="B49" s="87">
        <v>126</v>
      </c>
      <c r="C49" s="85" t="s">
        <v>280</v>
      </c>
      <c r="D49" s="67">
        <v>1</v>
      </c>
      <c r="E49" s="86">
        <v>284500</v>
      </c>
      <c r="F49" s="75">
        <f t="shared" si="0"/>
        <v>284500</v>
      </c>
      <c r="G49" s="50" t="s">
        <v>28</v>
      </c>
    </row>
    <row r="50" spans="1:7" s="5" customFormat="1" ht="26.4" x14ac:dyDescent="0.25">
      <c r="A50" s="48">
        <v>47</v>
      </c>
      <c r="B50" s="87">
        <v>127</v>
      </c>
      <c r="C50" s="85" t="s">
        <v>282</v>
      </c>
      <c r="D50" s="67">
        <v>1</v>
      </c>
      <c r="E50" s="86">
        <v>345000</v>
      </c>
      <c r="F50" s="75">
        <f t="shared" si="0"/>
        <v>345000</v>
      </c>
      <c r="G50" s="50" t="s">
        <v>28</v>
      </c>
    </row>
    <row r="51" spans="1:7" s="5" customFormat="1" ht="26.4" x14ac:dyDescent="0.25">
      <c r="A51" s="48">
        <v>48</v>
      </c>
      <c r="B51" s="87">
        <v>128</v>
      </c>
      <c r="C51" s="85" t="s">
        <v>284</v>
      </c>
      <c r="D51" s="67">
        <v>6</v>
      </c>
      <c r="E51" s="86">
        <v>165000</v>
      </c>
      <c r="F51" s="75">
        <f t="shared" si="0"/>
        <v>990000</v>
      </c>
      <c r="G51" s="50" t="s">
        <v>28</v>
      </c>
    </row>
    <row r="52" spans="1:7" s="5" customFormat="1" ht="26.4" x14ac:dyDescent="0.25">
      <c r="A52" s="48">
        <v>49</v>
      </c>
      <c r="B52" s="87">
        <v>129</v>
      </c>
      <c r="C52" s="85" t="s">
        <v>286</v>
      </c>
      <c r="D52" s="67">
        <v>100</v>
      </c>
      <c r="E52" s="86">
        <v>2674</v>
      </c>
      <c r="F52" s="75">
        <f t="shared" si="0"/>
        <v>267400</v>
      </c>
      <c r="G52" s="50" t="s">
        <v>28</v>
      </c>
    </row>
    <row r="53" spans="1:7" s="5" customFormat="1" ht="26.4" x14ac:dyDescent="0.25">
      <c r="A53" s="48">
        <v>50</v>
      </c>
      <c r="B53" s="87">
        <v>130</v>
      </c>
      <c r="C53" s="85" t="s">
        <v>288</v>
      </c>
      <c r="D53" s="67">
        <v>20</v>
      </c>
      <c r="E53" s="86">
        <v>14953</v>
      </c>
      <c r="F53" s="75">
        <f t="shared" si="0"/>
        <v>299060</v>
      </c>
      <c r="G53" s="50" t="s">
        <v>28</v>
      </c>
    </row>
    <row r="54" spans="1:7" s="5" customFormat="1" ht="26.4" x14ac:dyDescent="0.25">
      <c r="A54" s="48">
        <v>51</v>
      </c>
      <c r="B54" s="87">
        <v>131</v>
      </c>
      <c r="C54" s="85" t="s">
        <v>290</v>
      </c>
      <c r="D54" s="67">
        <v>5</v>
      </c>
      <c r="E54" s="86">
        <v>459800</v>
      </c>
      <c r="F54" s="75">
        <f t="shared" si="0"/>
        <v>2299000</v>
      </c>
      <c r="G54" s="50" t="s">
        <v>28</v>
      </c>
    </row>
    <row r="55" spans="1:7" s="5" customFormat="1" ht="26.4" x14ac:dyDescent="0.25">
      <c r="A55" s="48">
        <v>52</v>
      </c>
      <c r="B55" s="87">
        <v>132</v>
      </c>
      <c r="C55" s="85" t="s">
        <v>292</v>
      </c>
      <c r="D55" s="67">
        <v>5</v>
      </c>
      <c r="E55" s="86">
        <v>58000</v>
      </c>
      <c r="F55" s="75">
        <f t="shared" si="0"/>
        <v>290000</v>
      </c>
      <c r="G55" s="50" t="s">
        <v>28</v>
      </c>
    </row>
    <row r="56" spans="1:7" s="5" customFormat="1" ht="26.4" x14ac:dyDescent="0.25">
      <c r="A56" s="48">
        <v>53</v>
      </c>
      <c r="B56" s="87">
        <v>138</v>
      </c>
      <c r="C56" s="85" t="s">
        <v>304</v>
      </c>
      <c r="D56" s="67">
        <v>1</v>
      </c>
      <c r="E56" s="86">
        <v>20240</v>
      </c>
      <c r="F56" s="75">
        <f t="shared" si="0"/>
        <v>20240</v>
      </c>
      <c r="G56" s="50" t="s">
        <v>28</v>
      </c>
    </row>
    <row r="57" spans="1:7" s="5" customFormat="1" ht="26.4" x14ac:dyDescent="0.25">
      <c r="A57" s="48">
        <v>54</v>
      </c>
      <c r="B57" s="87">
        <v>142</v>
      </c>
      <c r="C57" s="85" t="s">
        <v>311</v>
      </c>
      <c r="D57" s="67">
        <v>5</v>
      </c>
      <c r="E57" s="86">
        <v>43500</v>
      </c>
      <c r="F57" s="75">
        <f t="shared" si="0"/>
        <v>217500</v>
      </c>
      <c r="G57" s="50" t="s">
        <v>28</v>
      </c>
    </row>
    <row r="58" spans="1:7" s="5" customFormat="1" ht="26.4" x14ac:dyDescent="0.25">
      <c r="A58" s="48">
        <v>55</v>
      </c>
      <c r="B58" s="87">
        <v>143</v>
      </c>
      <c r="C58" s="85" t="s">
        <v>313</v>
      </c>
      <c r="D58" s="67">
        <v>5</v>
      </c>
      <c r="E58" s="86">
        <v>102000</v>
      </c>
      <c r="F58" s="75">
        <f t="shared" si="0"/>
        <v>510000</v>
      </c>
      <c r="G58" s="50" t="s">
        <v>28</v>
      </c>
    </row>
    <row r="59" spans="1:7" s="5" customFormat="1" ht="26.4" x14ac:dyDescent="0.25">
      <c r="A59" s="48">
        <v>56</v>
      </c>
      <c r="B59" s="87">
        <v>144</v>
      </c>
      <c r="C59" s="85" t="s">
        <v>315</v>
      </c>
      <c r="D59" s="67">
        <v>5</v>
      </c>
      <c r="E59" s="86">
        <v>115000</v>
      </c>
      <c r="F59" s="75">
        <f t="shared" si="0"/>
        <v>575000</v>
      </c>
      <c r="G59" s="50" t="s">
        <v>28</v>
      </c>
    </row>
    <row r="60" spans="1:7" s="5" customFormat="1" ht="26.4" x14ac:dyDescent="0.25">
      <c r="A60" s="48">
        <v>57</v>
      </c>
      <c r="B60" s="87">
        <v>152</v>
      </c>
      <c r="C60" s="85" t="s">
        <v>331</v>
      </c>
      <c r="D60" s="67">
        <v>12</v>
      </c>
      <c r="E60" s="86">
        <v>25500</v>
      </c>
      <c r="F60" s="75">
        <f t="shared" si="0"/>
        <v>306000</v>
      </c>
      <c r="G60" s="50" t="s">
        <v>28</v>
      </c>
    </row>
    <row r="61" spans="1:7" s="5" customFormat="1" ht="26.4" x14ac:dyDescent="0.25">
      <c r="A61" s="48">
        <v>58</v>
      </c>
      <c r="B61" s="87">
        <v>153</v>
      </c>
      <c r="C61" s="85" t="s">
        <v>333</v>
      </c>
      <c r="D61" s="67">
        <v>13</v>
      </c>
      <c r="E61" s="86">
        <v>13500</v>
      </c>
      <c r="F61" s="75">
        <f t="shared" si="0"/>
        <v>175500</v>
      </c>
      <c r="G61" s="50" t="s">
        <v>28</v>
      </c>
    </row>
    <row r="62" spans="1:7" s="5" customFormat="1" ht="26.4" x14ac:dyDescent="0.25">
      <c r="A62" s="48">
        <v>59</v>
      </c>
      <c r="B62" s="87">
        <v>154</v>
      </c>
      <c r="C62" s="85" t="s">
        <v>335</v>
      </c>
      <c r="D62" s="67">
        <v>2</v>
      </c>
      <c r="E62" s="86">
        <v>686491</v>
      </c>
      <c r="F62" s="75">
        <f t="shared" si="0"/>
        <v>1372982</v>
      </c>
      <c r="G62" s="50" t="s">
        <v>28</v>
      </c>
    </row>
    <row r="63" spans="1:7" s="5" customFormat="1" ht="26.4" x14ac:dyDescent="0.25">
      <c r="A63" s="48">
        <v>60</v>
      </c>
      <c r="B63" s="87">
        <v>155</v>
      </c>
      <c r="C63" s="85" t="s">
        <v>337</v>
      </c>
      <c r="D63" s="67">
        <v>1</v>
      </c>
      <c r="E63" s="86">
        <v>650000</v>
      </c>
      <c r="F63" s="75">
        <f t="shared" si="0"/>
        <v>650000</v>
      </c>
      <c r="G63" s="50" t="s">
        <v>28</v>
      </c>
    </row>
    <row r="64" spans="1:7" s="5" customFormat="1" ht="26.4" x14ac:dyDescent="0.25">
      <c r="A64" s="48">
        <v>61</v>
      </c>
      <c r="B64" s="87">
        <v>156</v>
      </c>
      <c r="C64" s="85" t="s">
        <v>339</v>
      </c>
      <c r="D64" s="67">
        <v>5000</v>
      </c>
      <c r="E64" s="86">
        <v>158</v>
      </c>
      <c r="F64" s="75">
        <f t="shared" si="0"/>
        <v>790000</v>
      </c>
      <c r="G64" s="50" t="s">
        <v>28</v>
      </c>
    </row>
    <row r="65" spans="1:7" s="5" customFormat="1" ht="26.4" x14ac:dyDescent="0.25">
      <c r="A65" s="48">
        <v>62</v>
      </c>
      <c r="B65" s="87">
        <v>157</v>
      </c>
      <c r="C65" s="85" t="s">
        <v>341</v>
      </c>
      <c r="D65" s="67">
        <v>10000</v>
      </c>
      <c r="E65" s="86">
        <v>158</v>
      </c>
      <c r="F65" s="75">
        <f t="shared" si="0"/>
        <v>1580000</v>
      </c>
      <c r="G65" s="50" t="s">
        <v>28</v>
      </c>
    </row>
    <row r="66" spans="1:7" s="5" customFormat="1" ht="26.4" x14ac:dyDescent="0.25">
      <c r="A66" s="48">
        <v>63</v>
      </c>
      <c r="B66" s="87">
        <v>160</v>
      </c>
      <c r="C66" s="85" t="s">
        <v>347</v>
      </c>
      <c r="D66" s="67">
        <v>150</v>
      </c>
      <c r="E66" s="86">
        <v>31244</v>
      </c>
      <c r="F66" s="75">
        <f t="shared" si="0"/>
        <v>4686600</v>
      </c>
      <c r="G66" s="50" t="s">
        <v>28</v>
      </c>
    </row>
    <row r="67" spans="1:7" s="5" customFormat="1" ht="26.4" x14ac:dyDescent="0.25">
      <c r="A67" s="48">
        <v>64</v>
      </c>
      <c r="B67" s="87">
        <v>161</v>
      </c>
      <c r="C67" s="85" t="s">
        <v>349</v>
      </c>
      <c r="D67" s="67">
        <v>100</v>
      </c>
      <c r="E67" s="86">
        <v>1195</v>
      </c>
      <c r="F67" s="75">
        <f t="shared" si="0"/>
        <v>119500</v>
      </c>
      <c r="G67" s="50" t="s">
        <v>28</v>
      </c>
    </row>
    <row r="68" spans="1:7" s="5" customFormat="1" ht="26.4" x14ac:dyDescent="0.25">
      <c r="A68" s="48">
        <v>65</v>
      </c>
      <c r="B68" s="87">
        <v>162</v>
      </c>
      <c r="C68" s="85" t="s">
        <v>351</v>
      </c>
      <c r="D68" s="67">
        <v>12</v>
      </c>
      <c r="E68" s="86">
        <v>1420</v>
      </c>
      <c r="F68" s="75">
        <f t="shared" si="0"/>
        <v>17040</v>
      </c>
      <c r="G68" s="50" t="s">
        <v>28</v>
      </c>
    </row>
    <row r="69" spans="1:7" s="5" customFormat="1" ht="26.4" x14ac:dyDescent="0.25">
      <c r="A69" s="48">
        <v>66</v>
      </c>
      <c r="B69" s="87">
        <v>165</v>
      </c>
      <c r="C69" s="85" t="s">
        <v>357</v>
      </c>
      <c r="D69" s="67">
        <v>48</v>
      </c>
      <c r="E69" s="86">
        <v>10120</v>
      </c>
      <c r="F69" s="75">
        <f t="shared" ref="F69:F75" si="1">D69*E69</f>
        <v>485760</v>
      </c>
      <c r="G69" s="50" t="s">
        <v>28</v>
      </c>
    </row>
    <row r="70" spans="1:7" s="5" customFormat="1" ht="39.6" x14ac:dyDescent="0.25">
      <c r="A70" s="48">
        <v>67</v>
      </c>
      <c r="B70" s="87">
        <v>166</v>
      </c>
      <c r="C70" s="85" t="s">
        <v>359</v>
      </c>
      <c r="D70" s="67">
        <v>12</v>
      </c>
      <c r="E70" s="86">
        <v>4600</v>
      </c>
      <c r="F70" s="75">
        <f t="shared" si="1"/>
        <v>55200</v>
      </c>
      <c r="G70" s="50" t="s">
        <v>28</v>
      </c>
    </row>
    <row r="71" spans="1:7" s="5" customFormat="1" ht="39.6" x14ac:dyDescent="0.25">
      <c r="A71" s="48">
        <v>68</v>
      </c>
      <c r="B71" s="87">
        <v>168</v>
      </c>
      <c r="C71" s="85" t="s">
        <v>363</v>
      </c>
      <c r="D71" s="67">
        <v>36</v>
      </c>
      <c r="E71" s="86">
        <v>39100</v>
      </c>
      <c r="F71" s="75">
        <f t="shared" si="1"/>
        <v>1407600</v>
      </c>
      <c r="G71" s="50" t="s">
        <v>28</v>
      </c>
    </row>
    <row r="72" spans="1:7" s="5" customFormat="1" ht="26.4" x14ac:dyDescent="0.25">
      <c r="A72" s="48">
        <v>69</v>
      </c>
      <c r="B72" s="87">
        <v>180</v>
      </c>
      <c r="C72" s="85" t="s">
        <v>387</v>
      </c>
      <c r="D72" s="67">
        <v>1</v>
      </c>
      <c r="E72" s="86">
        <v>385668</v>
      </c>
      <c r="F72" s="75">
        <f t="shared" si="1"/>
        <v>385668</v>
      </c>
      <c r="G72" s="50" t="s">
        <v>28</v>
      </c>
    </row>
    <row r="73" spans="1:7" s="5" customFormat="1" ht="26.4" x14ac:dyDescent="0.25">
      <c r="A73" s="48">
        <v>70</v>
      </c>
      <c r="B73" s="87">
        <v>183</v>
      </c>
      <c r="C73" s="85" t="s">
        <v>393</v>
      </c>
      <c r="D73" s="67">
        <v>1000</v>
      </c>
      <c r="E73" s="86">
        <v>146</v>
      </c>
      <c r="F73" s="75">
        <f t="shared" si="1"/>
        <v>146000</v>
      </c>
      <c r="G73" s="50" t="s">
        <v>28</v>
      </c>
    </row>
    <row r="74" spans="1:7" s="5" customFormat="1" ht="26.4" x14ac:dyDescent="0.25">
      <c r="A74" s="48">
        <v>71</v>
      </c>
      <c r="B74" s="87">
        <v>191</v>
      </c>
      <c r="C74" s="85" t="s">
        <v>409</v>
      </c>
      <c r="D74" s="67">
        <v>500</v>
      </c>
      <c r="E74" s="86">
        <v>95</v>
      </c>
      <c r="F74" s="75">
        <f t="shared" si="1"/>
        <v>47500</v>
      </c>
      <c r="G74" s="50" t="s">
        <v>28</v>
      </c>
    </row>
    <row r="75" spans="1:7" s="5" customFormat="1" ht="26.4" x14ac:dyDescent="0.25">
      <c r="A75" s="48">
        <v>72</v>
      </c>
      <c r="B75" s="87">
        <v>192</v>
      </c>
      <c r="C75" s="85" t="s">
        <v>411</v>
      </c>
      <c r="D75" s="67">
        <v>700</v>
      </c>
      <c r="E75" s="86">
        <v>168.3</v>
      </c>
      <c r="F75" s="75">
        <f t="shared" si="1"/>
        <v>117810.00000000001</v>
      </c>
      <c r="G75" s="50" t="s">
        <v>28</v>
      </c>
    </row>
    <row r="76" spans="1:7" s="5" customFormat="1" ht="13.2" x14ac:dyDescent="0.25">
      <c r="A76" s="48"/>
      <c r="B76" s="49"/>
      <c r="C76" s="51" t="s">
        <v>0</v>
      </c>
      <c r="D76" s="52"/>
      <c r="E76" s="53"/>
      <c r="F76" s="54">
        <f>SUM(F4:F75)</f>
        <v>63944659</v>
      </c>
      <c r="G76" s="50"/>
    </row>
    <row r="77" spans="1:7" x14ac:dyDescent="0.3">
      <c r="A77" s="55"/>
      <c r="B77" s="41"/>
      <c r="C77" s="41"/>
      <c r="D77" s="56"/>
      <c r="E77" s="56"/>
      <c r="F77" s="57"/>
      <c r="G77" s="55"/>
    </row>
    <row r="78" spans="1:7" ht="34.799999999999997" customHeight="1" x14ac:dyDescent="0.3">
      <c r="A78" s="22"/>
      <c r="B78" s="31"/>
      <c r="C78" s="32"/>
      <c r="D78" s="32"/>
      <c r="E78" s="31"/>
      <c r="F78" s="22"/>
      <c r="G78" s="22"/>
    </row>
    <row r="79" spans="1:7" hidden="1" x14ac:dyDescent="0.3">
      <c r="A79" s="22"/>
      <c r="B79" s="126"/>
      <c r="C79" s="126"/>
      <c r="D79" s="126"/>
      <c r="E79" s="126"/>
      <c r="F79" s="22"/>
      <c r="G79" s="22"/>
    </row>
    <row r="80" spans="1:7" ht="78" customHeight="1" x14ac:dyDescent="0.3">
      <c r="A80" s="22"/>
      <c r="B80" s="126"/>
      <c r="C80" s="126"/>
      <c r="D80" s="126"/>
      <c r="E80" s="126"/>
      <c r="F80" s="22"/>
      <c r="G80" s="22"/>
    </row>
    <row r="81" spans="1:7" x14ac:dyDescent="0.3">
      <c r="A81" s="22"/>
      <c r="B81" s="127"/>
      <c r="C81" s="127"/>
      <c r="D81" s="127"/>
      <c r="E81" s="127"/>
      <c r="F81" s="22"/>
      <c r="G81" s="22"/>
    </row>
    <row r="82" spans="1:7" x14ac:dyDescent="0.3">
      <c r="A82" s="22"/>
      <c r="B82" s="127"/>
      <c r="C82" s="127"/>
      <c r="D82" s="127"/>
      <c r="E82" s="127"/>
      <c r="F82" s="22"/>
      <c r="G82" s="22"/>
    </row>
    <row r="83" spans="1:7" x14ac:dyDescent="0.3">
      <c r="A83" s="22"/>
      <c r="B83" s="127"/>
      <c r="C83" s="127"/>
      <c r="D83" s="127"/>
      <c r="E83" s="127"/>
      <c r="F83" s="22"/>
      <c r="G83" s="22"/>
    </row>
    <row r="84" spans="1:7" x14ac:dyDescent="0.3">
      <c r="A84" s="22"/>
      <c r="B84" s="127"/>
      <c r="C84" s="127"/>
      <c r="D84" s="127"/>
      <c r="E84" s="127"/>
      <c r="F84" s="22"/>
      <c r="G84" s="22"/>
    </row>
    <row r="85" spans="1:7" x14ac:dyDescent="0.3">
      <c r="A85" s="22"/>
      <c r="B85" s="127"/>
      <c r="C85" s="127"/>
      <c r="D85" s="127"/>
      <c r="E85" s="127"/>
      <c r="F85" s="22"/>
      <c r="G85" s="22"/>
    </row>
    <row r="86" spans="1:7" x14ac:dyDescent="0.3">
      <c r="A86" s="22"/>
      <c r="B86" s="127"/>
      <c r="C86" s="127"/>
      <c r="D86" s="127"/>
      <c r="E86" s="127"/>
      <c r="F86" s="22"/>
      <c r="G86" s="22"/>
    </row>
    <row r="87" spans="1:7" x14ac:dyDescent="0.3">
      <c r="A87" s="22"/>
      <c r="B87" s="127"/>
      <c r="C87" s="127"/>
      <c r="D87" s="127"/>
      <c r="E87" s="127"/>
      <c r="F87" s="22"/>
      <c r="G87" s="22"/>
    </row>
    <row r="88" spans="1:7" x14ac:dyDescent="0.3">
      <c r="A88" s="22"/>
      <c r="B88" s="127"/>
      <c r="C88" s="127"/>
      <c r="D88" s="127"/>
      <c r="E88" s="127"/>
      <c r="F88" s="22"/>
      <c r="G88" s="22"/>
    </row>
    <row r="89" spans="1:7" x14ac:dyDescent="0.3">
      <c r="A89" s="22"/>
      <c r="B89" s="127"/>
      <c r="C89" s="127"/>
      <c r="D89" s="127"/>
      <c r="E89" s="127"/>
      <c r="F89" s="22"/>
      <c r="G89" s="22"/>
    </row>
    <row r="90" spans="1:7" x14ac:dyDescent="0.3">
      <c r="A90" s="22"/>
      <c r="B90" s="127"/>
      <c r="C90" s="127"/>
      <c r="D90" s="127"/>
      <c r="E90" s="127"/>
      <c r="F90" s="22"/>
      <c r="G90" s="22"/>
    </row>
    <row r="91" spans="1:7" x14ac:dyDescent="0.3">
      <c r="A91" s="22"/>
      <c r="B91" s="127"/>
      <c r="C91" s="127"/>
      <c r="D91" s="127"/>
      <c r="E91" s="127"/>
      <c r="F91" s="22"/>
      <c r="G91" s="22"/>
    </row>
    <row r="92" spans="1:7" x14ac:dyDescent="0.3">
      <c r="A92" s="22"/>
      <c r="B92" s="127"/>
      <c r="C92" s="127"/>
      <c r="D92" s="127"/>
      <c r="E92" s="127"/>
      <c r="F92" s="22"/>
      <c r="G92" s="22"/>
    </row>
    <row r="93" spans="1:7" x14ac:dyDescent="0.3">
      <c r="A93" s="22"/>
      <c r="B93" s="127"/>
      <c r="C93" s="127"/>
      <c r="D93" s="127"/>
      <c r="E93" s="127"/>
      <c r="F93" s="22"/>
      <c r="G93" s="22"/>
    </row>
    <row r="94" spans="1:7" x14ac:dyDescent="0.3">
      <c r="A94" s="22"/>
      <c r="B94" s="127"/>
      <c r="C94" s="127"/>
      <c r="D94" s="127"/>
      <c r="E94" s="127"/>
      <c r="F94" s="22"/>
      <c r="G94" s="22"/>
    </row>
    <row r="95" spans="1:7" ht="19.2" customHeight="1" x14ac:dyDescent="0.3">
      <c r="A95" s="22"/>
      <c r="B95" s="127"/>
      <c r="C95" s="127"/>
      <c r="D95" s="127"/>
      <c r="E95" s="127"/>
      <c r="F95" s="22"/>
      <c r="G95" s="22"/>
    </row>
    <row r="96" spans="1:7" x14ac:dyDescent="0.3">
      <c r="A96" s="22"/>
      <c r="B96" s="127"/>
      <c r="C96" s="127"/>
      <c r="D96" s="127"/>
      <c r="E96" s="127"/>
      <c r="F96" s="22"/>
      <c r="G96" s="22"/>
    </row>
    <row r="97" spans="1:7" ht="30" customHeight="1" x14ac:dyDescent="0.3">
      <c r="A97" s="22"/>
      <c r="B97" s="127"/>
      <c r="C97" s="127"/>
      <c r="D97" s="127"/>
      <c r="E97" s="127"/>
      <c r="F97" s="22"/>
      <c r="G97" s="22"/>
    </row>
    <row r="98" spans="1:7" x14ac:dyDescent="0.3">
      <c r="A98" s="22"/>
      <c r="B98" s="127"/>
      <c r="C98" s="127"/>
      <c r="D98" s="127"/>
      <c r="E98" s="127"/>
      <c r="F98" s="22"/>
      <c r="G98" s="22"/>
    </row>
    <row r="99" spans="1:7" ht="59.4" customHeight="1" x14ac:dyDescent="0.3">
      <c r="A99" s="22"/>
      <c r="B99" s="127"/>
      <c r="C99" s="127"/>
      <c r="D99" s="127"/>
      <c r="E99" s="127"/>
      <c r="F99" s="22"/>
      <c r="G99" s="22"/>
    </row>
    <row r="100" spans="1:7" x14ac:dyDescent="0.3">
      <c r="A100" s="22"/>
      <c r="B100" s="22"/>
      <c r="C100" s="22"/>
      <c r="D100" s="22"/>
      <c r="E100" s="22"/>
      <c r="F100" s="22"/>
      <c r="G100" s="22"/>
    </row>
    <row r="101" spans="1:7" x14ac:dyDescent="0.3">
      <c r="B101" s="58"/>
      <c r="C101" s="58"/>
      <c r="D101" s="58"/>
      <c r="E101" s="58"/>
    </row>
    <row r="102" spans="1:7" x14ac:dyDescent="0.3">
      <c r="B102" s="58"/>
      <c r="C102" s="58"/>
      <c r="D102" s="58"/>
      <c r="E102" s="58"/>
    </row>
    <row r="103" spans="1:7" x14ac:dyDescent="0.3">
      <c r="B103" s="58"/>
      <c r="C103" s="58"/>
      <c r="D103" s="58"/>
      <c r="E103" s="58"/>
    </row>
    <row r="104" spans="1:7" x14ac:dyDescent="0.3">
      <c r="B104" s="58"/>
      <c r="C104" s="58"/>
      <c r="D104" s="58"/>
      <c r="E104" s="58"/>
    </row>
    <row r="105" spans="1:7" x14ac:dyDescent="0.3">
      <c r="B105" s="58"/>
      <c r="C105" s="58"/>
      <c r="D105" s="58"/>
      <c r="E105" s="58"/>
    </row>
    <row r="106" spans="1:7" x14ac:dyDescent="0.3">
      <c r="B106" s="58"/>
      <c r="C106" s="58"/>
      <c r="D106" s="58"/>
      <c r="E106" s="58"/>
    </row>
    <row r="107" spans="1:7" x14ac:dyDescent="0.3">
      <c r="B107" s="58"/>
      <c r="C107" s="58"/>
      <c r="D107" s="58"/>
      <c r="E107" s="58"/>
    </row>
    <row r="108" spans="1:7" x14ac:dyDescent="0.3">
      <c r="B108" s="58"/>
      <c r="C108" s="58"/>
      <c r="D108" s="58"/>
      <c r="E108" s="58"/>
    </row>
    <row r="109" spans="1:7" x14ac:dyDescent="0.3">
      <c r="B109" s="58"/>
      <c r="C109" s="58"/>
      <c r="D109" s="58"/>
      <c r="E109" s="58"/>
    </row>
    <row r="110" spans="1:7" x14ac:dyDescent="0.3">
      <c r="B110" s="58"/>
      <c r="C110" s="58"/>
      <c r="D110" s="58"/>
      <c r="E110" s="58"/>
    </row>
    <row r="111" spans="1:7" x14ac:dyDescent="0.3">
      <c r="B111" s="58"/>
      <c r="C111" s="58"/>
      <c r="D111" s="58"/>
      <c r="E111" s="58"/>
    </row>
    <row r="112" spans="1:7" x14ac:dyDescent="0.3">
      <c r="B112" s="58"/>
      <c r="C112" s="58"/>
      <c r="D112" s="58"/>
      <c r="E112" s="58"/>
    </row>
    <row r="113" spans="2:5" x14ac:dyDescent="0.3">
      <c r="B113" s="58"/>
      <c r="C113" s="58"/>
      <c r="D113" s="58"/>
      <c r="E113" s="58"/>
    </row>
    <row r="114" spans="2:5" x14ac:dyDescent="0.3">
      <c r="B114" s="58"/>
      <c r="C114" s="58"/>
      <c r="D114" s="58"/>
      <c r="E114" s="58"/>
    </row>
    <row r="115" spans="2:5" x14ac:dyDescent="0.3">
      <c r="B115" s="58"/>
      <c r="C115" s="58"/>
      <c r="D115" s="58"/>
      <c r="E115" s="58"/>
    </row>
    <row r="116" spans="2:5" x14ac:dyDescent="0.3">
      <c r="B116" s="58"/>
      <c r="C116" s="58"/>
      <c r="D116" s="58"/>
      <c r="E116" s="58"/>
    </row>
    <row r="117" spans="2:5" x14ac:dyDescent="0.3">
      <c r="B117" s="58"/>
      <c r="C117" s="58"/>
      <c r="D117" s="58"/>
      <c r="E117" s="58"/>
    </row>
    <row r="118" spans="2:5" x14ac:dyDescent="0.3">
      <c r="B118" s="58"/>
      <c r="C118" s="58"/>
      <c r="D118" s="58"/>
      <c r="E118" s="58"/>
    </row>
    <row r="119" spans="2:5" x14ac:dyDescent="0.3">
      <c r="B119" s="58"/>
      <c r="C119" s="58"/>
      <c r="D119" s="58"/>
      <c r="E119" s="58"/>
    </row>
    <row r="120" spans="2:5" x14ac:dyDescent="0.3">
      <c r="B120" s="58"/>
      <c r="C120" s="58"/>
      <c r="D120" s="58"/>
      <c r="E120" s="58"/>
    </row>
    <row r="121" spans="2:5" x14ac:dyDescent="0.3">
      <c r="B121" s="58"/>
      <c r="C121" s="58"/>
      <c r="D121" s="58"/>
      <c r="E121" s="58"/>
    </row>
    <row r="122" spans="2:5" x14ac:dyDescent="0.3">
      <c r="B122" s="58"/>
      <c r="C122" s="58"/>
      <c r="D122" s="58"/>
      <c r="E122" s="58"/>
    </row>
    <row r="123" spans="2:5" x14ac:dyDescent="0.3">
      <c r="B123" s="58"/>
      <c r="C123" s="58"/>
      <c r="D123" s="58"/>
      <c r="E123" s="58"/>
    </row>
    <row r="124" spans="2:5" x14ac:dyDescent="0.3">
      <c r="B124" s="58"/>
      <c r="C124" s="58"/>
      <c r="D124" s="58"/>
      <c r="E124" s="58"/>
    </row>
    <row r="125" spans="2:5" x14ac:dyDescent="0.3">
      <c r="B125" s="58"/>
      <c r="C125" s="58"/>
      <c r="D125" s="58"/>
      <c r="E125" s="58"/>
    </row>
    <row r="126" spans="2:5" x14ac:dyDescent="0.3">
      <c r="B126" s="58"/>
      <c r="C126" s="58"/>
      <c r="D126" s="58"/>
      <c r="E126" s="58"/>
    </row>
    <row r="127" spans="2:5" x14ac:dyDescent="0.3">
      <c r="B127" s="58"/>
      <c r="C127" s="58"/>
      <c r="D127" s="58"/>
      <c r="E127" s="58"/>
    </row>
    <row r="128" spans="2:5" x14ac:dyDescent="0.3">
      <c r="B128" s="58"/>
      <c r="C128" s="58"/>
      <c r="D128" s="58"/>
      <c r="E128" s="58"/>
    </row>
    <row r="129" spans="2:5" x14ac:dyDescent="0.3">
      <c r="B129" s="58"/>
      <c r="C129" s="58"/>
      <c r="D129" s="58"/>
      <c r="E129" s="58"/>
    </row>
    <row r="130" spans="2:5" x14ac:dyDescent="0.3">
      <c r="B130" s="58"/>
      <c r="C130" s="58"/>
      <c r="D130" s="58"/>
      <c r="E130" s="58"/>
    </row>
    <row r="131" spans="2:5" x14ac:dyDescent="0.3">
      <c r="B131" s="58"/>
      <c r="C131" s="58"/>
      <c r="D131" s="58"/>
      <c r="E131" s="58"/>
    </row>
    <row r="132" spans="2:5" x14ac:dyDescent="0.3">
      <c r="B132" s="58"/>
      <c r="C132" s="58"/>
      <c r="D132" s="58"/>
      <c r="E132" s="58"/>
    </row>
    <row r="133" spans="2:5" x14ac:dyDescent="0.3">
      <c r="B133" s="58"/>
      <c r="C133" s="58"/>
      <c r="D133" s="58"/>
      <c r="E133" s="58"/>
    </row>
    <row r="134" spans="2:5" x14ac:dyDescent="0.3">
      <c r="B134" s="58"/>
      <c r="C134" s="58"/>
      <c r="D134" s="58"/>
      <c r="E134" s="58"/>
    </row>
    <row r="135" spans="2:5" x14ac:dyDescent="0.3">
      <c r="B135" s="58"/>
      <c r="C135" s="58"/>
      <c r="D135" s="58"/>
      <c r="E135" s="58"/>
    </row>
    <row r="136" spans="2:5" x14ac:dyDescent="0.3">
      <c r="B136" s="58"/>
      <c r="C136" s="58"/>
      <c r="D136" s="58"/>
      <c r="E136" s="58"/>
    </row>
    <row r="137" spans="2:5" x14ac:dyDescent="0.3">
      <c r="B137" s="58"/>
      <c r="C137" s="58"/>
      <c r="D137" s="58"/>
      <c r="E137" s="58"/>
    </row>
    <row r="138" spans="2:5" x14ac:dyDescent="0.3">
      <c r="B138" s="58"/>
      <c r="C138" s="58"/>
      <c r="D138" s="58"/>
      <c r="E138" s="58"/>
    </row>
    <row r="139" spans="2:5" x14ac:dyDescent="0.3">
      <c r="B139" s="58"/>
      <c r="C139" s="58"/>
      <c r="D139" s="58"/>
      <c r="E139" s="58"/>
    </row>
    <row r="140" spans="2:5" x14ac:dyDescent="0.3">
      <c r="B140" s="58"/>
      <c r="C140" s="58"/>
      <c r="D140" s="58"/>
      <c r="E140" s="58"/>
    </row>
    <row r="141" spans="2:5" x14ac:dyDescent="0.3">
      <c r="B141" s="58"/>
      <c r="C141" s="58"/>
      <c r="D141" s="58"/>
      <c r="E141" s="58"/>
    </row>
    <row r="142" spans="2:5" x14ac:dyDescent="0.3">
      <c r="B142" s="58"/>
      <c r="C142" s="58"/>
      <c r="D142" s="58"/>
      <c r="E142" s="58"/>
    </row>
    <row r="143" spans="2:5" x14ac:dyDescent="0.3">
      <c r="B143" s="58"/>
      <c r="C143" s="58"/>
      <c r="D143" s="58"/>
      <c r="E143" s="58"/>
    </row>
    <row r="144" spans="2:5" x14ac:dyDescent="0.3">
      <c r="B144" s="58"/>
      <c r="C144" s="58"/>
      <c r="D144" s="58"/>
      <c r="E144" s="58"/>
    </row>
    <row r="145" spans="2:5" x14ac:dyDescent="0.3">
      <c r="B145" s="58"/>
      <c r="C145" s="58"/>
      <c r="D145" s="58"/>
      <c r="E145" s="58"/>
    </row>
    <row r="146" spans="2:5" x14ac:dyDescent="0.3">
      <c r="B146" s="58"/>
      <c r="C146" s="58"/>
      <c r="D146" s="58"/>
      <c r="E146" s="58"/>
    </row>
    <row r="147" spans="2:5" x14ac:dyDescent="0.3">
      <c r="B147" s="58"/>
      <c r="C147" s="58"/>
      <c r="D147" s="58"/>
      <c r="E147" s="58"/>
    </row>
    <row r="148" spans="2:5" x14ac:dyDescent="0.3">
      <c r="B148" s="58"/>
      <c r="C148" s="58"/>
      <c r="D148" s="58"/>
      <c r="E148" s="58"/>
    </row>
    <row r="149" spans="2:5" x14ac:dyDescent="0.3">
      <c r="B149" s="58"/>
      <c r="C149" s="58"/>
      <c r="D149" s="58"/>
      <c r="E149" s="58"/>
    </row>
    <row r="150" spans="2:5" x14ac:dyDescent="0.3">
      <c r="B150" s="58"/>
      <c r="C150" s="58"/>
      <c r="D150" s="58"/>
      <c r="E150" s="58"/>
    </row>
    <row r="151" spans="2:5" x14ac:dyDescent="0.3">
      <c r="B151" s="58"/>
      <c r="C151" s="58"/>
      <c r="D151" s="58"/>
      <c r="E151" s="58"/>
    </row>
    <row r="152" spans="2:5" x14ac:dyDescent="0.3">
      <c r="B152" s="58"/>
      <c r="C152" s="58"/>
      <c r="D152" s="58"/>
      <c r="E152" s="58"/>
    </row>
    <row r="153" spans="2:5" x14ac:dyDescent="0.3">
      <c r="B153" s="58"/>
      <c r="C153" s="58"/>
      <c r="D153" s="58"/>
      <c r="E153" s="58"/>
    </row>
    <row r="154" spans="2:5" x14ac:dyDescent="0.3">
      <c r="B154" s="58"/>
      <c r="C154" s="58"/>
      <c r="D154" s="58"/>
      <c r="E154" s="58"/>
    </row>
    <row r="155" spans="2:5" x14ac:dyDescent="0.3">
      <c r="B155" s="58"/>
      <c r="C155" s="58"/>
      <c r="D155" s="58"/>
      <c r="E155" s="58"/>
    </row>
    <row r="156" spans="2:5" x14ac:dyDescent="0.3">
      <c r="B156" s="58"/>
      <c r="C156" s="58"/>
      <c r="D156" s="58"/>
      <c r="E156" s="58"/>
    </row>
    <row r="157" spans="2:5" x14ac:dyDescent="0.3">
      <c r="B157" s="58"/>
      <c r="C157" s="58"/>
      <c r="D157" s="58"/>
      <c r="E157" s="58"/>
    </row>
    <row r="158" spans="2:5" x14ac:dyDescent="0.3">
      <c r="B158" s="58"/>
      <c r="C158" s="58"/>
      <c r="D158" s="58"/>
      <c r="E158" s="58"/>
    </row>
    <row r="159" spans="2:5" x14ac:dyDescent="0.3">
      <c r="B159" s="58"/>
      <c r="C159" s="58"/>
      <c r="D159" s="58"/>
      <c r="E159" s="58"/>
    </row>
    <row r="160" spans="2:5" x14ac:dyDescent="0.3">
      <c r="B160" s="58"/>
      <c r="C160" s="58"/>
      <c r="D160" s="58"/>
      <c r="E160" s="58"/>
    </row>
    <row r="161" spans="2:5" x14ac:dyDescent="0.3">
      <c r="B161" s="58"/>
      <c r="C161" s="58"/>
      <c r="D161" s="58"/>
      <c r="E161" s="58"/>
    </row>
    <row r="162" spans="2:5" x14ac:dyDescent="0.3">
      <c r="B162" s="58"/>
      <c r="C162" s="58"/>
      <c r="D162" s="58"/>
      <c r="E162" s="58"/>
    </row>
    <row r="163" spans="2:5" x14ac:dyDescent="0.3">
      <c r="B163" s="58"/>
      <c r="C163" s="58"/>
      <c r="D163" s="58"/>
      <c r="E163" s="58"/>
    </row>
    <row r="164" spans="2:5" x14ac:dyDescent="0.3">
      <c r="B164" s="58"/>
      <c r="C164" s="58"/>
      <c r="D164" s="58"/>
      <c r="E164" s="58"/>
    </row>
    <row r="165" spans="2:5" x14ac:dyDescent="0.3">
      <c r="B165" s="58"/>
      <c r="C165" s="58"/>
      <c r="D165" s="58"/>
      <c r="E165" s="58"/>
    </row>
    <row r="166" spans="2:5" x14ac:dyDescent="0.3">
      <c r="B166" s="58"/>
      <c r="C166" s="58"/>
      <c r="D166" s="58"/>
      <c r="E166" s="58"/>
    </row>
    <row r="167" spans="2:5" x14ac:dyDescent="0.3">
      <c r="B167" s="58"/>
      <c r="C167" s="58"/>
      <c r="D167" s="58"/>
      <c r="E167" s="58"/>
    </row>
    <row r="168" spans="2:5" x14ac:dyDescent="0.3">
      <c r="B168" s="58"/>
      <c r="C168" s="58"/>
      <c r="D168" s="58"/>
      <c r="E168" s="58"/>
    </row>
    <row r="169" spans="2:5" x14ac:dyDescent="0.3">
      <c r="B169" s="58"/>
      <c r="C169" s="58"/>
      <c r="D169" s="58"/>
      <c r="E169" s="58"/>
    </row>
    <row r="170" spans="2:5" x14ac:dyDescent="0.3">
      <c r="B170" s="58"/>
      <c r="C170" s="58"/>
      <c r="D170" s="58"/>
      <c r="E170" s="58"/>
    </row>
    <row r="171" spans="2:5" x14ac:dyDescent="0.3">
      <c r="B171" s="58"/>
      <c r="C171" s="58"/>
      <c r="D171" s="58"/>
      <c r="E171" s="58"/>
    </row>
    <row r="172" spans="2:5" x14ac:dyDescent="0.3">
      <c r="B172" s="58"/>
      <c r="C172" s="58"/>
      <c r="D172" s="58"/>
      <c r="E172" s="58"/>
    </row>
    <row r="173" spans="2:5" x14ac:dyDescent="0.3">
      <c r="B173" s="58"/>
      <c r="C173" s="58"/>
      <c r="D173" s="58"/>
      <c r="E173" s="58"/>
    </row>
    <row r="174" spans="2:5" x14ac:dyDescent="0.3">
      <c r="B174" s="58"/>
      <c r="C174" s="58"/>
      <c r="D174" s="58"/>
      <c r="E174" s="58"/>
    </row>
    <row r="175" spans="2:5" x14ac:dyDescent="0.3">
      <c r="B175" s="58"/>
      <c r="C175" s="58"/>
      <c r="D175" s="58"/>
      <c r="E175" s="58"/>
    </row>
    <row r="176" spans="2:5" x14ac:dyDescent="0.3">
      <c r="B176" s="58"/>
      <c r="C176" s="58"/>
      <c r="D176" s="58"/>
      <c r="E176" s="58"/>
    </row>
    <row r="177" spans="2:5" x14ac:dyDescent="0.3">
      <c r="B177" s="58"/>
      <c r="C177" s="58"/>
      <c r="D177" s="58"/>
      <c r="E177" s="58"/>
    </row>
  </sheetData>
  <mergeCells count="3">
    <mergeCell ref="E1:G1"/>
    <mergeCell ref="B79:E80"/>
    <mergeCell ref="B81:E99"/>
  </mergeCells>
  <pageMargins left="0" right="0" top="0" bottom="0" header="0" footer="0"/>
  <pageSetup paperSize="9" fitToHeight="0"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96"/>
  <sheetViews>
    <sheetView zoomScale="60" zoomScaleNormal="60" workbookViewId="0">
      <selection activeCell="E7" sqref="E7"/>
    </sheetView>
  </sheetViews>
  <sheetFormatPr defaultRowHeight="12" x14ac:dyDescent="0.25"/>
  <cols>
    <col min="1" max="1" width="6.109375" style="112" customWidth="1"/>
    <col min="2" max="2" width="29.88671875" style="112" customWidth="1"/>
    <col min="3" max="3" width="25" style="112" customWidth="1"/>
    <col min="4" max="4" width="8.88671875" style="112"/>
    <col min="5" max="5" width="9" style="112" bestFit="1" customWidth="1"/>
    <col min="6" max="6" width="11.33203125" style="112" bestFit="1" customWidth="1"/>
    <col min="7" max="7" width="16.21875" style="112" bestFit="1" customWidth="1"/>
    <col min="8" max="8" width="10.6640625" style="112" bestFit="1" customWidth="1"/>
    <col min="9" max="9" width="11.6640625" style="112" bestFit="1" customWidth="1"/>
    <col min="10" max="10" width="13.21875" style="112" bestFit="1" customWidth="1"/>
    <col min="11" max="13" width="11.6640625" style="112" bestFit="1" customWidth="1"/>
    <col min="14" max="14" width="13.21875" style="112" bestFit="1" customWidth="1"/>
    <col min="15" max="15" width="11.6640625" style="112" bestFit="1" customWidth="1"/>
    <col min="16" max="16" width="13.21875" style="112" bestFit="1" customWidth="1"/>
    <col min="17" max="17" width="10.6640625" style="112" bestFit="1" customWidth="1"/>
    <col min="18" max="19" width="11.6640625" style="112" bestFit="1" customWidth="1"/>
    <col min="20" max="20" width="13.21875" style="112" bestFit="1" customWidth="1"/>
    <col min="21" max="21" width="11.6640625" style="112" bestFit="1" customWidth="1"/>
    <col min="22" max="22" width="10.5546875" style="112" bestFit="1" customWidth="1"/>
    <col min="23" max="27" width="11.6640625" style="112" bestFit="1" customWidth="1"/>
    <col min="28" max="16384" width="8.88671875" style="112"/>
  </cols>
  <sheetData>
    <row r="1" spans="1:27" ht="45.6" customHeight="1" x14ac:dyDescent="0.25">
      <c r="A1" s="131" t="s">
        <v>427</v>
      </c>
      <c r="B1" s="131"/>
      <c r="C1" s="131"/>
      <c r="D1" s="131"/>
      <c r="E1" s="131"/>
      <c r="F1" s="131"/>
      <c r="G1" s="131"/>
      <c r="H1" s="131"/>
      <c r="I1" s="131"/>
      <c r="J1" s="101" t="s">
        <v>18</v>
      </c>
      <c r="K1" s="102"/>
      <c r="L1" s="102"/>
      <c r="M1" s="102"/>
      <c r="N1" s="102"/>
      <c r="O1" s="102"/>
      <c r="P1" s="102"/>
      <c r="Q1" s="102"/>
      <c r="R1" s="102"/>
      <c r="S1" s="102"/>
      <c r="T1" s="102"/>
      <c r="U1" s="102"/>
      <c r="V1" s="102"/>
    </row>
    <row r="2" spans="1:27" x14ac:dyDescent="0.25">
      <c r="A2" s="132" t="s">
        <v>4</v>
      </c>
      <c r="B2" s="128" t="s">
        <v>19</v>
      </c>
      <c r="C2" s="128" t="s">
        <v>20</v>
      </c>
      <c r="D2" s="128" t="s">
        <v>21</v>
      </c>
      <c r="E2" s="128" t="s">
        <v>1</v>
      </c>
      <c r="F2" s="128" t="s">
        <v>7</v>
      </c>
      <c r="G2" s="128" t="s">
        <v>8</v>
      </c>
      <c r="H2" s="129" t="s">
        <v>22</v>
      </c>
      <c r="I2" s="130"/>
      <c r="J2" s="130"/>
      <c r="K2" s="130"/>
      <c r="L2" s="130"/>
      <c r="M2" s="130"/>
      <c r="N2" s="130"/>
      <c r="O2" s="130"/>
      <c r="P2" s="130"/>
      <c r="Q2" s="130"/>
      <c r="R2" s="130"/>
      <c r="S2" s="130"/>
      <c r="T2" s="130"/>
      <c r="U2" s="130"/>
      <c r="V2" s="130"/>
      <c r="W2" s="130"/>
      <c r="X2" s="130"/>
      <c r="Y2" s="130"/>
      <c r="Z2" s="130"/>
      <c r="AA2" s="130"/>
    </row>
    <row r="3" spans="1:27" ht="34.200000000000003" x14ac:dyDescent="0.25">
      <c r="A3" s="132"/>
      <c r="B3" s="128"/>
      <c r="C3" s="128"/>
      <c r="D3" s="128"/>
      <c r="E3" s="128"/>
      <c r="F3" s="128"/>
      <c r="G3" s="128"/>
      <c r="H3" s="111" t="s">
        <v>413</v>
      </c>
      <c r="I3" s="111" t="s">
        <v>414</v>
      </c>
      <c r="J3" s="111" t="s">
        <v>32</v>
      </c>
      <c r="K3" s="111" t="s">
        <v>415</v>
      </c>
      <c r="L3" s="111" t="s">
        <v>416</v>
      </c>
      <c r="M3" s="111" t="s">
        <v>417</v>
      </c>
      <c r="N3" s="111" t="s">
        <v>418</v>
      </c>
      <c r="O3" s="111" t="s">
        <v>419</v>
      </c>
      <c r="P3" s="111" t="s">
        <v>420</v>
      </c>
      <c r="Q3" s="111" t="s">
        <v>30</v>
      </c>
      <c r="R3" s="111" t="s">
        <v>421</v>
      </c>
      <c r="S3" s="111" t="s">
        <v>33</v>
      </c>
      <c r="T3" s="111" t="s">
        <v>422</v>
      </c>
      <c r="U3" s="111" t="s">
        <v>423</v>
      </c>
      <c r="V3" s="111" t="s">
        <v>31</v>
      </c>
      <c r="W3" s="111" t="s">
        <v>35</v>
      </c>
      <c r="X3" s="111" t="s">
        <v>34</v>
      </c>
      <c r="Y3" s="111" t="s">
        <v>424</v>
      </c>
      <c r="Z3" s="111" t="s">
        <v>36</v>
      </c>
      <c r="AA3" s="111" t="s">
        <v>425</v>
      </c>
    </row>
    <row r="4" spans="1:27" ht="48.6" customHeight="1" x14ac:dyDescent="0.25">
      <c r="A4" s="103">
        <v>1</v>
      </c>
      <c r="B4" s="78" t="s">
        <v>38</v>
      </c>
      <c r="C4" s="79" t="s">
        <v>39</v>
      </c>
      <c r="D4" s="80" t="s">
        <v>23</v>
      </c>
      <c r="E4" s="81">
        <v>1</v>
      </c>
      <c r="F4" s="82">
        <v>183086</v>
      </c>
      <c r="G4" s="68">
        <f>E4*F4</f>
        <v>183086</v>
      </c>
      <c r="H4" s="68"/>
      <c r="I4" s="68"/>
      <c r="J4" s="68"/>
      <c r="K4" s="68"/>
      <c r="L4" s="68"/>
      <c r="M4" s="68"/>
      <c r="N4" s="68"/>
      <c r="O4" s="68"/>
      <c r="P4" s="68"/>
      <c r="Q4" s="68"/>
      <c r="R4" s="68"/>
      <c r="S4" s="68"/>
      <c r="T4" s="68"/>
      <c r="U4" s="68"/>
      <c r="V4" s="83"/>
      <c r="W4" s="68"/>
      <c r="X4" s="104"/>
      <c r="Y4" s="104"/>
      <c r="Z4" s="104"/>
      <c r="AA4" s="104"/>
    </row>
    <row r="5" spans="1:27" ht="48.6" customHeight="1" x14ac:dyDescent="0.25">
      <c r="A5" s="103">
        <v>2</v>
      </c>
      <c r="B5" s="78" t="s">
        <v>40</v>
      </c>
      <c r="C5" s="79" t="s">
        <v>41</v>
      </c>
      <c r="D5" s="80" t="s">
        <v>23</v>
      </c>
      <c r="E5" s="81">
        <v>5</v>
      </c>
      <c r="F5" s="82">
        <v>113859</v>
      </c>
      <c r="G5" s="68">
        <f>E5*F5</f>
        <v>569295</v>
      </c>
      <c r="H5" s="68"/>
      <c r="I5" s="68"/>
      <c r="J5" s="68"/>
      <c r="K5" s="68"/>
      <c r="L5" s="68"/>
      <c r="M5" s="68"/>
      <c r="N5" s="68"/>
      <c r="O5" s="68"/>
      <c r="P5" s="68"/>
      <c r="Q5" s="68"/>
      <c r="R5" s="68"/>
      <c r="S5" s="68"/>
      <c r="T5" s="68"/>
      <c r="U5" s="68">
        <v>113350</v>
      </c>
      <c r="V5" s="83"/>
      <c r="W5" s="68"/>
      <c r="X5" s="104"/>
      <c r="Y5" s="104"/>
      <c r="Z5" s="104"/>
      <c r="AA5" s="104"/>
    </row>
    <row r="6" spans="1:27" ht="48.6" customHeight="1" x14ac:dyDescent="0.25">
      <c r="A6" s="103">
        <v>3</v>
      </c>
      <c r="B6" s="78" t="s">
        <v>42</v>
      </c>
      <c r="C6" s="79" t="s">
        <v>43</v>
      </c>
      <c r="D6" s="80" t="s">
        <v>23</v>
      </c>
      <c r="E6" s="81">
        <v>5</v>
      </c>
      <c r="F6" s="82">
        <v>137290</v>
      </c>
      <c r="G6" s="68">
        <f t="shared" ref="G6:G69" si="0">E6*F6</f>
        <v>686450</v>
      </c>
      <c r="H6" s="68"/>
      <c r="I6" s="68"/>
      <c r="J6" s="68"/>
      <c r="K6" s="68"/>
      <c r="L6" s="68"/>
      <c r="M6" s="68"/>
      <c r="N6" s="68"/>
      <c r="O6" s="68"/>
      <c r="P6" s="68"/>
      <c r="Q6" s="68"/>
      <c r="R6" s="68"/>
      <c r="S6" s="68"/>
      <c r="T6" s="68"/>
      <c r="U6" s="68">
        <v>137290</v>
      </c>
      <c r="V6" s="83"/>
      <c r="W6" s="68"/>
      <c r="X6" s="104"/>
      <c r="Y6" s="104"/>
      <c r="Z6" s="104"/>
      <c r="AA6" s="104"/>
    </row>
    <row r="7" spans="1:27" ht="48.6" customHeight="1" x14ac:dyDescent="0.25">
      <c r="A7" s="103">
        <v>4</v>
      </c>
      <c r="B7" s="78" t="s">
        <v>44</v>
      </c>
      <c r="C7" s="79" t="s">
        <v>45</v>
      </c>
      <c r="D7" s="80" t="s">
        <v>23</v>
      </c>
      <c r="E7" s="81">
        <v>1</v>
      </c>
      <c r="F7" s="82">
        <v>1795288</v>
      </c>
      <c r="G7" s="68">
        <f t="shared" si="0"/>
        <v>1795288</v>
      </c>
      <c r="H7" s="68"/>
      <c r="I7" s="68"/>
      <c r="J7" s="68"/>
      <c r="K7" s="68"/>
      <c r="L7" s="68"/>
      <c r="M7" s="68"/>
      <c r="N7" s="68"/>
      <c r="O7" s="68"/>
      <c r="P7" s="68">
        <v>1795200</v>
      </c>
      <c r="Q7" s="68"/>
      <c r="R7" s="68"/>
      <c r="S7" s="68"/>
      <c r="T7" s="68"/>
      <c r="U7" s="68"/>
      <c r="V7" s="83"/>
      <c r="W7" s="68"/>
      <c r="X7" s="104"/>
      <c r="Y7" s="104"/>
      <c r="Z7" s="104"/>
      <c r="AA7" s="104"/>
    </row>
    <row r="8" spans="1:27" ht="48.6" customHeight="1" x14ac:dyDescent="0.25">
      <c r="A8" s="103">
        <v>5</v>
      </c>
      <c r="B8" s="78" t="s">
        <v>46</v>
      </c>
      <c r="C8" s="79" t="s">
        <v>47</v>
      </c>
      <c r="D8" s="80" t="s">
        <v>23</v>
      </c>
      <c r="E8" s="81">
        <v>1</v>
      </c>
      <c r="F8" s="82">
        <v>513084</v>
      </c>
      <c r="G8" s="68">
        <f t="shared" si="0"/>
        <v>513084</v>
      </c>
      <c r="H8" s="68"/>
      <c r="I8" s="68"/>
      <c r="J8" s="68"/>
      <c r="K8" s="68"/>
      <c r="L8" s="68"/>
      <c r="M8" s="68"/>
      <c r="N8" s="68"/>
      <c r="O8" s="68"/>
      <c r="P8" s="68">
        <v>513000</v>
      </c>
      <c r="Q8" s="68"/>
      <c r="R8" s="68"/>
      <c r="S8" s="68"/>
      <c r="T8" s="68"/>
      <c r="U8" s="68"/>
      <c r="V8" s="83"/>
      <c r="W8" s="68"/>
      <c r="X8" s="104"/>
      <c r="Y8" s="104"/>
      <c r="Z8" s="104"/>
      <c r="AA8" s="104"/>
    </row>
    <row r="9" spans="1:27" ht="48.6" customHeight="1" x14ac:dyDescent="0.25">
      <c r="A9" s="103">
        <v>6</v>
      </c>
      <c r="B9" s="78" t="s">
        <v>48</v>
      </c>
      <c r="C9" s="79" t="s">
        <v>49</v>
      </c>
      <c r="D9" s="80" t="s">
        <v>23</v>
      </c>
      <c r="E9" s="81">
        <v>1</v>
      </c>
      <c r="F9" s="82">
        <v>408848</v>
      </c>
      <c r="G9" s="68">
        <f t="shared" si="0"/>
        <v>408848</v>
      </c>
      <c r="H9" s="68"/>
      <c r="I9" s="68"/>
      <c r="J9" s="68"/>
      <c r="K9" s="68"/>
      <c r="L9" s="68"/>
      <c r="M9" s="68"/>
      <c r="N9" s="68"/>
      <c r="O9" s="68"/>
      <c r="P9" s="68">
        <v>408800</v>
      </c>
      <c r="Q9" s="68"/>
      <c r="R9" s="68"/>
      <c r="S9" s="68"/>
      <c r="T9" s="68"/>
      <c r="U9" s="68"/>
      <c r="V9" s="83"/>
      <c r="W9" s="68"/>
      <c r="X9" s="104"/>
      <c r="Y9" s="104"/>
      <c r="Z9" s="104"/>
      <c r="AA9" s="104"/>
    </row>
    <row r="10" spans="1:27" ht="48.6" customHeight="1" x14ac:dyDescent="0.25">
      <c r="A10" s="103">
        <v>7</v>
      </c>
      <c r="B10" s="78" t="s">
        <v>50</v>
      </c>
      <c r="C10" s="79" t="s">
        <v>51</v>
      </c>
      <c r="D10" s="80" t="s">
        <v>23</v>
      </c>
      <c r="E10" s="81">
        <v>1</v>
      </c>
      <c r="F10" s="82">
        <v>519156</v>
      </c>
      <c r="G10" s="68">
        <f t="shared" si="0"/>
        <v>519156</v>
      </c>
      <c r="H10" s="68"/>
      <c r="I10" s="68"/>
      <c r="J10" s="68"/>
      <c r="K10" s="68"/>
      <c r="L10" s="68"/>
      <c r="M10" s="68"/>
      <c r="N10" s="68"/>
      <c r="O10" s="68"/>
      <c r="P10" s="68">
        <v>519150</v>
      </c>
      <c r="Q10" s="68"/>
      <c r="R10" s="68"/>
      <c r="S10" s="68"/>
      <c r="T10" s="68"/>
      <c r="U10" s="68"/>
      <c r="V10" s="83"/>
      <c r="W10" s="68"/>
      <c r="X10" s="104"/>
      <c r="Y10" s="104"/>
      <c r="Z10" s="104"/>
      <c r="AA10" s="104"/>
    </row>
    <row r="11" spans="1:27" ht="48.6" customHeight="1" x14ac:dyDescent="0.25">
      <c r="A11" s="103">
        <v>8</v>
      </c>
      <c r="B11" s="78" t="s">
        <v>52</v>
      </c>
      <c r="C11" s="79" t="s">
        <v>53</v>
      </c>
      <c r="D11" s="80" t="s">
        <v>23</v>
      </c>
      <c r="E11" s="81">
        <v>2</v>
      </c>
      <c r="F11" s="82">
        <v>3631056</v>
      </c>
      <c r="G11" s="68">
        <f t="shared" si="0"/>
        <v>7262112</v>
      </c>
      <c r="H11" s="68"/>
      <c r="I11" s="68"/>
      <c r="J11" s="68"/>
      <c r="K11" s="68"/>
      <c r="L11" s="68"/>
      <c r="M11" s="68"/>
      <c r="N11" s="68"/>
      <c r="O11" s="68"/>
      <c r="P11" s="68">
        <v>3631000</v>
      </c>
      <c r="Q11" s="68"/>
      <c r="R11" s="68"/>
      <c r="S11" s="68"/>
      <c r="T11" s="68"/>
      <c r="U11" s="68"/>
      <c r="V11" s="83"/>
      <c r="W11" s="68"/>
      <c r="X11" s="104"/>
      <c r="Y11" s="104"/>
      <c r="Z11" s="104"/>
      <c r="AA11" s="104"/>
    </row>
    <row r="12" spans="1:27" ht="48.6" customHeight="1" x14ac:dyDescent="0.25">
      <c r="A12" s="103">
        <v>9</v>
      </c>
      <c r="B12" s="78" t="s">
        <v>54</v>
      </c>
      <c r="C12" s="79" t="s">
        <v>55</v>
      </c>
      <c r="D12" s="80" t="s">
        <v>23</v>
      </c>
      <c r="E12" s="81">
        <v>1</v>
      </c>
      <c r="F12" s="82">
        <v>990748</v>
      </c>
      <c r="G12" s="68">
        <f t="shared" si="0"/>
        <v>990748</v>
      </c>
      <c r="H12" s="68"/>
      <c r="I12" s="68"/>
      <c r="J12" s="68"/>
      <c r="K12" s="68"/>
      <c r="L12" s="68"/>
      <c r="M12" s="68"/>
      <c r="N12" s="68"/>
      <c r="O12" s="68"/>
      <c r="P12" s="68"/>
      <c r="Q12" s="68"/>
      <c r="R12" s="68"/>
      <c r="S12" s="68"/>
      <c r="T12" s="68"/>
      <c r="U12" s="68">
        <v>990000</v>
      </c>
      <c r="V12" s="83"/>
      <c r="W12" s="68"/>
      <c r="X12" s="104"/>
      <c r="Y12" s="104"/>
      <c r="Z12" s="104"/>
      <c r="AA12" s="104"/>
    </row>
    <row r="13" spans="1:27" ht="48.6" customHeight="1" x14ac:dyDescent="0.25">
      <c r="A13" s="103">
        <v>10</v>
      </c>
      <c r="B13" s="78" t="s">
        <v>56</v>
      </c>
      <c r="C13" s="79" t="s">
        <v>57</v>
      </c>
      <c r="D13" s="80" t="s">
        <v>23</v>
      </c>
      <c r="E13" s="81">
        <v>1</v>
      </c>
      <c r="F13" s="82">
        <v>990748</v>
      </c>
      <c r="G13" s="68">
        <f t="shared" si="0"/>
        <v>990748</v>
      </c>
      <c r="H13" s="68"/>
      <c r="I13" s="68"/>
      <c r="J13" s="68"/>
      <c r="K13" s="68"/>
      <c r="L13" s="68"/>
      <c r="M13" s="68"/>
      <c r="N13" s="68"/>
      <c r="O13" s="68"/>
      <c r="P13" s="68"/>
      <c r="Q13" s="68"/>
      <c r="R13" s="68"/>
      <c r="S13" s="68"/>
      <c r="T13" s="68"/>
      <c r="U13" s="68">
        <v>990000</v>
      </c>
      <c r="V13" s="83"/>
      <c r="W13" s="68"/>
      <c r="X13" s="104"/>
      <c r="Y13" s="104"/>
      <c r="Z13" s="104"/>
      <c r="AA13" s="104"/>
    </row>
    <row r="14" spans="1:27" ht="48.6" customHeight="1" x14ac:dyDescent="0.25">
      <c r="A14" s="103">
        <v>11</v>
      </c>
      <c r="B14" s="78" t="s">
        <v>56</v>
      </c>
      <c r="C14" s="79" t="s">
        <v>58</v>
      </c>
      <c r="D14" s="80" t="s">
        <v>23</v>
      </c>
      <c r="E14" s="81">
        <v>1</v>
      </c>
      <c r="F14" s="82">
        <v>990748</v>
      </c>
      <c r="G14" s="68">
        <f t="shared" si="0"/>
        <v>990748</v>
      </c>
      <c r="H14" s="68"/>
      <c r="I14" s="68"/>
      <c r="J14" s="68"/>
      <c r="K14" s="68"/>
      <c r="L14" s="68"/>
      <c r="M14" s="68"/>
      <c r="N14" s="68"/>
      <c r="O14" s="68"/>
      <c r="P14" s="68"/>
      <c r="Q14" s="68"/>
      <c r="R14" s="68"/>
      <c r="S14" s="68"/>
      <c r="T14" s="68"/>
      <c r="U14" s="68"/>
      <c r="V14" s="83"/>
      <c r="W14" s="68"/>
      <c r="X14" s="104"/>
      <c r="Y14" s="104"/>
      <c r="Z14" s="104"/>
      <c r="AA14" s="104"/>
    </row>
    <row r="15" spans="1:27" ht="48.6" customHeight="1" x14ac:dyDescent="0.25">
      <c r="A15" s="103">
        <v>12</v>
      </c>
      <c r="B15" s="78" t="s">
        <v>54</v>
      </c>
      <c r="C15" s="79" t="s">
        <v>59</v>
      </c>
      <c r="D15" s="80" t="s">
        <v>23</v>
      </c>
      <c r="E15" s="81">
        <v>1</v>
      </c>
      <c r="F15" s="82">
        <v>901692</v>
      </c>
      <c r="G15" s="68">
        <f t="shared" si="0"/>
        <v>901692</v>
      </c>
      <c r="H15" s="68"/>
      <c r="I15" s="68"/>
      <c r="J15" s="68"/>
      <c r="K15" s="68"/>
      <c r="L15" s="68"/>
      <c r="M15" s="68"/>
      <c r="N15" s="68"/>
      <c r="O15" s="68"/>
      <c r="P15" s="68"/>
      <c r="Q15" s="68"/>
      <c r="R15" s="68"/>
      <c r="S15" s="68"/>
      <c r="T15" s="68"/>
      <c r="U15" s="68">
        <v>901000</v>
      </c>
      <c r="V15" s="83"/>
      <c r="W15" s="68"/>
      <c r="X15" s="104"/>
      <c r="Y15" s="104"/>
      <c r="Z15" s="104"/>
      <c r="AA15" s="104"/>
    </row>
    <row r="16" spans="1:27" ht="48.6" customHeight="1" x14ac:dyDescent="0.25">
      <c r="A16" s="103">
        <v>13</v>
      </c>
      <c r="B16" s="78" t="s">
        <v>60</v>
      </c>
      <c r="C16" s="79" t="s">
        <v>61</v>
      </c>
      <c r="D16" s="80" t="s">
        <v>23</v>
      </c>
      <c r="E16" s="81">
        <v>30</v>
      </c>
      <c r="F16" s="82">
        <v>10798</v>
      </c>
      <c r="G16" s="68">
        <f t="shared" si="0"/>
        <v>323940</v>
      </c>
      <c r="H16" s="68"/>
      <c r="I16" s="68"/>
      <c r="J16" s="68"/>
      <c r="K16" s="68"/>
      <c r="L16" s="68"/>
      <c r="M16" s="68"/>
      <c r="N16" s="68"/>
      <c r="O16" s="68"/>
      <c r="P16" s="68"/>
      <c r="Q16" s="68"/>
      <c r="R16" s="68"/>
      <c r="S16" s="68"/>
      <c r="T16" s="68"/>
      <c r="U16" s="68">
        <v>10790</v>
      </c>
      <c r="V16" s="83"/>
      <c r="W16" s="68"/>
      <c r="X16" s="104"/>
      <c r="Y16" s="104"/>
      <c r="Z16" s="104"/>
      <c r="AA16" s="104"/>
    </row>
    <row r="17" spans="1:27" ht="48.6" customHeight="1" x14ac:dyDescent="0.25">
      <c r="A17" s="103">
        <v>14</v>
      </c>
      <c r="B17" s="78" t="s">
        <v>62</v>
      </c>
      <c r="C17" s="79" t="s">
        <v>63</v>
      </c>
      <c r="D17" s="80" t="s">
        <v>23</v>
      </c>
      <c r="E17" s="81">
        <v>30</v>
      </c>
      <c r="F17" s="82">
        <v>87000</v>
      </c>
      <c r="G17" s="68">
        <f t="shared" si="0"/>
        <v>2610000</v>
      </c>
      <c r="H17" s="68"/>
      <c r="I17" s="68"/>
      <c r="J17" s="68"/>
      <c r="K17" s="68"/>
      <c r="L17" s="68"/>
      <c r="M17" s="68"/>
      <c r="N17" s="68"/>
      <c r="O17" s="68"/>
      <c r="P17" s="68"/>
      <c r="Q17" s="68"/>
      <c r="R17" s="68"/>
      <c r="S17" s="68"/>
      <c r="T17" s="68"/>
      <c r="U17" s="68">
        <v>86680</v>
      </c>
      <c r="V17" s="83"/>
      <c r="W17" s="68"/>
      <c r="X17" s="104"/>
      <c r="Y17" s="104"/>
      <c r="Z17" s="104"/>
      <c r="AA17" s="104"/>
    </row>
    <row r="18" spans="1:27" ht="48.6" customHeight="1" x14ac:dyDescent="0.25">
      <c r="A18" s="103">
        <v>15</v>
      </c>
      <c r="B18" s="78" t="s">
        <v>64</v>
      </c>
      <c r="C18" s="79" t="s">
        <v>65</v>
      </c>
      <c r="D18" s="80" t="s">
        <v>23</v>
      </c>
      <c r="E18" s="81">
        <v>1</v>
      </c>
      <c r="F18" s="82">
        <v>21625</v>
      </c>
      <c r="G18" s="68">
        <f t="shared" si="0"/>
        <v>21625</v>
      </c>
      <c r="H18" s="68"/>
      <c r="I18" s="68"/>
      <c r="J18" s="68"/>
      <c r="K18" s="68"/>
      <c r="L18" s="68"/>
      <c r="M18" s="68"/>
      <c r="N18" s="68"/>
      <c r="O18" s="68"/>
      <c r="P18" s="68"/>
      <c r="Q18" s="68"/>
      <c r="R18" s="68"/>
      <c r="S18" s="68"/>
      <c r="T18" s="68"/>
      <c r="U18" s="68">
        <v>21620</v>
      </c>
      <c r="V18" s="83"/>
      <c r="W18" s="68"/>
      <c r="X18" s="104"/>
      <c r="Y18" s="104"/>
      <c r="Z18" s="104"/>
      <c r="AA18" s="104"/>
    </row>
    <row r="19" spans="1:27" ht="48.6" customHeight="1" x14ac:dyDescent="0.25">
      <c r="A19" s="103">
        <v>16</v>
      </c>
      <c r="B19" s="78" t="s">
        <v>66</v>
      </c>
      <c r="C19" s="79" t="s">
        <v>67</v>
      </c>
      <c r="D19" s="80" t="s">
        <v>23</v>
      </c>
      <c r="E19" s="81">
        <v>5</v>
      </c>
      <c r="F19" s="82">
        <v>13167</v>
      </c>
      <c r="G19" s="68">
        <f t="shared" si="0"/>
        <v>65835</v>
      </c>
      <c r="H19" s="68"/>
      <c r="I19" s="68"/>
      <c r="J19" s="68"/>
      <c r="K19" s="68"/>
      <c r="L19" s="68"/>
      <c r="M19" s="68"/>
      <c r="N19" s="68"/>
      <c r="O19" s="68"/>
      <c r="P19" s="68"/>
      <c r="Q19" s="68">
        <v>11250</v>
      </c>
      <c r="R19" s="68"/>
      <c r="S19" s="68"/>
      <c r="T19" s="68"/>
      <c r="U19" s="68"/>
      <c r="V19" s="83"/>
      <c r="W19" s="68"/>
      <c r="X19" s="104"/>
      <c r="Y19" s="104"/>
      <c r="Z19" s="104"/>
      <c r="AA19" s="104"/>
    </row>
    <row r="20" spans="1:27" ht="48.6" customHeight="1" x14ac:dyDescent="0.25">
      <c r="A20" s="103">
        <v>17</v>
      </c>
      <c r="B20" s="78" t="s">
        <v>68</v>
      </c>
      <c r="C20" s="79" t="s">
        <v>69</v>
      </c>
      <c r="D20" s="80" t="s">
        <v>23</v>
      </c>
      <c r="E20" s="81">
        <v>5</v>
      </c>
      <c r="F20" s="82">
        <v>82031</v>
      </c>
      <c r="G20" s="68">
        <f t="shared" si="0"/>
        <v>410155</v>
      </c>
      <c r="H20" s="68"/>
      <c r="I20" s="68"/>
      <c r="J20" s="68"/>
      <c r="K20" s="68"/>
      <c r="L20" s="68"/>
      <c r="M20" s="68"/>
      <c r="N20" s="68"/>
      <c r="O20" s="68"/>
      <c r="P20" s="68"/>
      <c r="Q20" s="68"/>
      <c r="R20" s="68"/>
      <c r="S20" s="68"/>
      <c r="T20" s="68"/>
      <c r="U20" s="68">
        <v>79795</v>
      </c>
      <c r="V20" s="83"/>
      <c r="W20" s="68"/>
      <c r="X20" s="104"/>
      <c r="Y20" s="104"/>
      <c r="Z20" s="104"/>
      <c r="AA20" s="104"/>
    </row>
    <row r="21" spans="1:27" ht="48.6" customHeight="1" x14ac:dyDescent="0.25">
      <c r="A21" s="103">
        <v>18</v>
      </c>
      <c r="B21" s="78" t="s">
        <v>70</v>
      </c>
      <c r="C21" s="79" t="s">
        <v>71</v>
      </c>
      <c r="D21" s="80" t="s">
        <v>23</v>
      </c>
      <c r="E21" s="81">
        <v>5</v>
      </c>
      <c r="F21" s="82">
        <v>124490</v>
      </c>
      <c r="G21" s="68">
        <f t="shared" si="0"/>
        <v>622450</v>
      </c>
      <c r="H21" s="68"/>
      <c r="I21" s="68"/>
      <c r="J21" s="68"/>
      <c r="K21" s="68"/>
      <c r="L21" s="68"/>
      <c r="M21" s="68"/>
      <c r="N21" s="68"/>
      <c r="O21" s="68"/>
      <c r="P21" s="68"/>
      <c r="Q21" s="68"/>
      <c r="R21" s="68"/>
      <c r="S21" s="68"/>
      <c r="T21" s="68"/>
      <c r="U21" s="68">
        <v>121095</v>
      </c>
      <c r="V21" s="83"/>
      <c r="W21" s="68"/>
      <c r="X21" s="104"/>
      <c r="Y21" s="104"/>
      <c r="Z21" s="104"/>
      <c r="AA21" s="104"/>
    </row>
    <row r="22" spans="1:27" ht="48.6" customHeight="1" x14ac:dyDescent="0.25">
      <c r="A22" s="103">
        <v>19</v>
      </c>
      <c r="B22" s="78" t="s">
        <v>72</v>
      </c>
      <c r="C22" s="79" t="s">
        <v>73</v>
      </c>
      <c r="D22" s="80" t="s">
        <v>23</v>
      </c>
      <c r="E22" s="81">
        <v>1</v>
      </c>
      <c r="F22" s="82">
        <v>450350</v>
      </c>
      <c r="G22" s="68">
        <f t="shared" si="0"/>
        <v>450350</v>
      </c>
      <c r="H22" s="68"/>
      <c r="I22" s="68"/>
      <c r="J22" s="68"/>
      <c r="K22" s="68"/>
      <c r="L22" s="68"/>
      <c r="M22" s="68"/>
      <c r="N22" s="68"/>
      <c r="O22" s="68"/>
      <c r="P22" s="68"/>
      <c r="Q22" s="68"/>
      <c r="R22" s="68"/>
      <c r="S22" s="68"/>
      <c r="T22" s="68"/>
      <c r="U22" s="68">
        <v>447795</v>
      </c>
      <c r="V22" s="83"/>
      <c r="W22" s="68"/>
      <c r="X22" s="104"/>
      <c r="Y22" s="104"/>
      <c r="Z22" s="104"/>
      <c r="AA22" s="104"/>
    </row>
    <row r="23" spans="1:27" ht="48.6" customHeight="1" x14ac:dyDescent="0.25">
      <c r="A23" s="103">
        <v>20</v>
      </c>
      <c r="B23" s="78" t="s">
        <v>74</v>
      </c>
      <c r="C23" s="79" t="s">
        <v>75</v>
      </c>
      <c r="D23" s="80" t="s">
        <v>23</v>
      </c>
      <c r="E23" s="81">
        <v>1</v>
      </c>
      <c r="F23" s="82">
        <v>82031</v>
      </c>
      <c r="G23" s="68">
        <f t="shared" si="0"/>
        <v>82031</v>
      </c>
      <c r="H23" s="68"/>
      <c r="I23" s="68"/>
      <c r="J23" s="68"/>
      <c r="K23" s="68"/>
      <c r="L23" s="68"/>
      <c r="M23" s="68"/>
      <c r="N23" s="68"/>
      <c r="O23" s="68"/>
      <c r="P23" s="68"/>
      <c r="Q23" s="68"/>
      <c r="R23" s="68"/>
      <c r="S23" s="68"/>
      <c r="T23" s="68"/>
      <c r="U23" s="68">
        <v>79795</v>
      </c>
      <c r="V23" s="83"/>
      <c r="W23" s="68"/>
      <c r="X23" s="104"/>
      <c r="Y23" s="104"/>
      <c r="Z23" s="104"/>
      <c r="AA23" s="104"/>
    </row>
    <row r="24" spans="1:27" ht="48.6" customHeight="1" x14ac:dyDescent="0.25">
      <c r="A24" s="103">
        <v>21</v>
      </c>
      <c r="B24" s="78" t="s">
        <v>76</v>
      </c>
      <c r="C24" s="79" t="s">
        <v>77</v>
      </c>
      <c r="D24" s="80" t="s">
        <v>23</v>
      </c>
      <c r="E24" s="81">
        <v>1</v>
      </c>
      <c r="F24" s="82">
        <v>192456</v>
      </c>
      <c r="G24" s="68">
        <f t="shared" si="0"/>
        <v>192456</v>
      </c>
      <c r="H24" s="68"/>
      <c r="I24" s="68"/>
      <c r="J24" s="68"/>
      <c r="K24" s="68"/>
      <c r="L24" s="68"/>
      <c r="M24" s="68"/>
      <c r="N24" s="68"/>
      <c r="O24" s="68"/>
      <c r="P24" s="68"/>
      <c r="Q24" s="68"/>
      <c r="R24" s="68"/>
      <c r="S24" s="68"/>
      <c r="T24" s="68"/>
      <c r="U24" s="68">
        <v>187207</v>
      </c>
      <c r="V24" s="83"/>
      <c r="W24" s="68"/>
      <c r="X24" s="104"/>
      <c r="Y24" s="104"/>
      <c r="Z24" s="104"/>
      <c r="AA24" s="104"/>
    </row>
    <row r="25" spans="1:27" ht="48.6" customHeight="1" x14ac:dyDescent="0.25">
      <c r="A25" s="103">
        <v>22</v>
      </c>
      <c r="B25" s="78" t="s">
        <v>78</v>
      </c>
      <c r="C25" s="79" t="s">
        <v>79</v>
      </c>
      <c r="D25" s="80" t="s">
        <v>23</v>
      </c>
      <c r="E25" s="81">
        <v>1</v>
      </c>
      <c r="F25" s="82">
        <v>83160</v>
      </c>
      <c r="G25" s="68">
        <f t="shared" si="0"/>
        <v>83160</v>
      </c>
      <c r="H25" s="68"/>
      <c r="I25" s="68"/>
      <c r="J25" s="68"/>
      <c r="K25" s="68"/>
      <c r="L25" s="68"/>
      <c r="M25" s="68"/>
      <c r="N25" s="68"/>
      <c r="O25" s="68"/>
      <c r="P25" s="68"/>
      <c r="Q25" s="68"/>
      <c r="R25" s="68"/>
      <c r="S25" s="68"/>
      <c r="T25" s="68"/>
      <c r="U25" s="68">
        <v>80892</v>
      </c>
      <c r="V25" s="83"/>
      <c r="W25" s="68"/>
      <c r="X25" s="104"/>
      <c r="Y25" s="104"/>
      <c r="Z25" s="104"/>
      <c r="AA25" s="104"/>
    </row>
    <row r="26" spans="1:27" ht="48.6" customHeight="1" x14ac:dyDescent="0.25">
      <c r="A26" s="103">
        <v>23</v>
      </c>
      <c r="B26" s="78" t="s">
        <v>80</v>
      </c>
      <c r="C26" s="79" t="s">
        <v>81</v>
      </c>
      <c r="D26" s="80" t="s">
        <v>23</v>
      </c>
      <c r="E26" s="81">
        <v>5</v>
      </c>
      <c r="F26" s="82">
        <v>430000</v>
      </c>
      <c r="G26" s="68">
        <f t="shared" si="0"/>
        <v>2150000</v>
      </c>
      <c r="H26" s="68"/>
      <c r="I26" s="68"/>
      <c r="J26" s="68"/>
      <c r="K26" s="68"/>
      <c r="L26" s="68"/>
      <c r="M26" s="68"/>
      <c r="N26" s="68"/>
      <c r="O26" s="68"/>
      <c r="P26" s="68"/>
      <c r="Q26" s="68"/>
      <c r="R26" s="68"/>
      <c r="S26" s="68"/>
      <c r="T26" s="68"/>
      <c r="U26" s="68"/>
      <c r="V26" s="83"/>
      <c r="W26" s="68">
        <v>430000</v>
      </c>
      <c r="X26" s="104"/>
      <c r="Y26" s="104"/>
      <c r="Z26" s="104"/>
      <c r="AA26" s="104"/>
    </row>
    <row r="27" spans="1:27" ht="48.6" customHeight="1" x14ac:dyDescent="0.25">
      <c r="A27" s="103">
        <v>24</v>
      </c>
      <c r="B27" s="78" t="s">
        <v>82</v>
      </c>
      <c r="C27" s="79" t="s">
        <v>83</v>
      </c>
      <c r="D27" s="80" t="s">
        <v>23</v>
      </c>
      <c r="E27" s="81">
        <v>20</v>
      </c>
      <c r="F27" s="82">
        <v>40500</v>
      </c>
      <c r="G27" s="68">
        <f t="shared" si="0"/>
        <v>810000</v>
      </c>
      <c r="H27" s="68"/>
      <c r="I27" s="68"/>
      <c r="J27" s="68"/>
      <c r="K27" s="68"/>
      <c r="L27" s="68"/>
      <c r="M27" s="68"/>
      <c r="N27" s="68"/>
      <c r="O27" s="68"/>
      <c r="P27" s="68"/>
      <c r="Q27" s="68"/>
      <c r="R27" s="68"/>
      <c r="S27" s="68"/>
      <c r="T27" s="68"/>
      <c r="U27" s="68"/>
      <c r="V27" s="83"/>
      <c r="W27" s="68">
        <v>40500</v>
      </c>
      <c r="X27" s="104"/>
      <c r="Y27" s="104"/>
      <c r="Z27" s="104"/>
      <c r="AA27" s="104"/>
    </row>
    <row r="28" spans="1:27" ht="48.6" customHeight="1" x14ac:dyDescent="0.25">
      <c r="A28" s="103">
        <v>25</v>
      </c>
      <c r="B28" s="78" t="s">
        <v>84</v>
      </c>
      <c r="C28" s="79" t="s">
        <v>85</v>
      </c>
      <c r="D28" s="80" t="s">
        <v>23</v>
      </c>
      <c r="E28" s="81">
        <v>3</v>
      </c>
      <c r="F28" s="82">
        <v>190000</v>
      </c>
      <c r="G28" s="68">
        <f t="shared" si="0"/>
        <v>570000</v>
      </c>
      <c r="H28" s="68"/>
      <c r="I28" s="68"/>
      <c r="J28" s="68"/>
      <c r="K28" s="68"/>
      <c r="L28" s="68"/>
      <c r="M28" s="68"/>
      <c r="N28" s="68"/>
      <c r="O28" s="68"/>
      <c r="P28" s="68"/>
      <c r="Q28" s="68"/>
      <c r="R28" s="68"/>
      <c r="S28" s="68"/>
      <c r="T28" s="68"/>
      <c r="U28" s="68"/>
      <c r="V28" s="83"/>
      <c r="W28" s="68">
        <v>190000</v>
      </c>
      <c r="X28" s="104"/>
      <c r="Y28" s="104"/>
      <c r="Z28" s="104"/>
      <c r="AA28" s="104"/>
    </row>
    <row r="29" spans="1:27" ht="48.6" customHeight="1" x14ac:dyDescent="0.25">
      <c r="A29" s="103">
        <v>26</v>
      </c>
      <c r="B29" s="78" t="s">
        <v>86</v>
      </c>
      <c r="C29" s="79" t="s">
        <v>87</v>
      </c>
      <c r="D29" s="80" t="s">
        <v>23</v>
      </c>
      <c r="E29" s="81">
        <v>5</v>
      </c>
      <c r="F29" s="82">
        <v>91500</v>
      </c>
      <c r="G29" s="68">
        <f t="shared" si="0"/>
        <v>457500</v>
      </c>
      <c r="H29" s="68"/>
      <c r="I29" s="68"/>
      <c r="J29" s="68"/>
      <c r="K29" s="68"/>
      <c r="L29" s="68"/>
      <c r="M29" s="68"/>
      <c r="N29" s="68"/>
      <c r="O29" s="68"/>
      <c r="P29" s="68"/>
      <c r="Q29" s="68"/>
      <c r="R29" s="68"/>
      <c r="S29" s="68"/>
      <c r="T29" s="68"/>
      <c r="U29" s="68"/>
      <c r="V29" s="83"/>
      <c r="W29" s="68"/>
      <c r="X29" s="104"/>
      <c r="Y29" s="104"/>
      <c r="Z29" s="104"/>
      <c r="AA29" s="104"/>
    </row>
    <row r="30" spans="1:27" ht="48.6" customHeight="1" x14ac:dyDescent="0.25">
      <c r="A30" s="103">
        <v>27</v>
      </c>
      <c r="B30" s="78" t="s">
        <v>88</v>
      </c>
      <c r="C30" s="79" t="s">
        <v>89</v>
      </c>
      <c r="D30" s="80" t="s">
        <v>23</v>
      </c>
      <c r="E30" s="81">
        <v>4</v>
      </c>
      <c r="F30" s="82">
        <v>435500</v>
      </c>
      <c r="G30" s="68">
        <f t="shared" si="0"/>
        <v>1742000</v>
      </c>
      <c r="H30" s="68"/>
      <c r="I30" s="68"/>
      <c r="J30" s="68"/>
      <c r="K30" s="68"/>
      <c r="L30" s="68"/>
      <c r="M30" s="68"/>
      <c r="N30" s="68"/>
      <c r="O30" s="68"/>
      <c r="P30" s="68"/>
      <c r="Q30" s="68"/>
      <c r="R30" s="68"/>
      <c r="S30" s="68"/>
      <c r="T30" s="68"/>
      <c r="U30" s="68"/>
      <c r="V30" s="83"/>
      <c r="W30" s="68"/>
      <c r="X30" s="104"/>
      <c r="Y30" s="104"/>
      <c r="Z30" s="104"/>
      <c r="AA30" s="104"/>
    </row>
    <row r="31" spans="1:27" ht="48.6" customHeight="1" x14ac:dyDescent="0.25">
      <c r="A31" s="103">
        <v>28</v>
      </c>
      <c r="B31" s="78" t="s">
        <v>90</v>
      </c>
      <c r="C31" s="79" t="s">
        <v>91</v>
      </c>
      <c r="D31" s="80" t="s">
        <v>23</v>
      </c>
      <c r="E31" s="81">
        <v>2</v>
      </c>
      <c r="F31" s="82">
        <v>135500</v>
      </c>
      <c r="G31" s="68">
        <f t="shared" si="0"/>
        <v>271000</v>
      </c>
      <c r="H31" s="68"/>
      <c r="I31" s="68"/>
      <c r="J31" s="68"/>
      <c r="K31" s="68"/>
      <c r="L31" s="68"/>
      <c r="M31" s="68"/>
      <c r="N31" s="68"/>
      <c r="O31" s="68"/>
      <c r="P31" s="68"/>
      <c r="Q31" s="68"/>
      <c r="R31" s="68"/>
      <c r="S31" s="68"/>
      <c r="T31" s="68"/>
      <c r="U31" s="68"/>
      <c r="V31" s="83"/>
      <c r="W31" s="68"/>
      <c r="X31" s="104"/>
      <c r="Y31" s="104"/>
      <c r="Z31" s="104"/>
      <c r="AA31" s="104"/>
    </row>
    <row r="32" spans="1:27" ht="48.6" customHeight="1" x14ac:dyDescent="0.25">
      <c r="A32" s="103">
        <v>29</v>
      </c>
      <c r="B32" s="78" t="s">
        <v>92</v>
      </c>
      <c r="C32" s="79" t="s">
        <v>93</v>
      </c>
      <c r="D32" s="80" t="s">
        <v>23</v>
      </c>
      <c r="E32" s="81">
        <v>2</v>
      </c>
      <c r="F32" s="82">
        <v>145500</v>
      </c>
      <c r="G32" s="68">
        <f t="shared" si="0"/>
        <v>291000</v>
      </c>
      <c r="H32" s="68"/>
      <c r="I32" s="68"/>
      <c r="J32" s="68"/>
      <c r="K32" s="68"/>
      <c r="L32" s="68"/>
      <c r="M32" s="68"/>
      <c r="N32" s="68"/>
      <c r="O32" s="68"/>
      <c r="P32" s="68"/>
      <c r="Q32" s="68"/>
      <c r="R32" s="68"/>
      <c r="S32" s="68"/>
      <c r="T32" s="68"/>
      <c r="U32" s="68"/>
      <c r="V32" s="83"/>
      <c r="W32" s="68"/>
      <c r="X32" s="104"/>
      <c r="Y32" s="104"/>
      <c r="Z32" s="104"/>
      <c r="AA32" s="104"/>
    </row>
    <row r="33" spans="1:27" ht="48.6" customHeight="1" x14ac:dyDescent="0.25">
      <c r="A33" s="103">
        <v>30</v>
      </c>
      <c r="B33" s="78" t="s">
        <v>94</v>
      </c>
      <c r="C33" s="79" t="s">
        <v>95</v>
      </c>
      <c r="D33" s="80" t="s">
        <v>23</v>
      </c>
      <c r="E33" s="81">
        <v>5</v>
      </c>
      <c r="F33" s="82">
        <v>192500</v>
      </c>
      <c r="G33" s="68">
        <f t="shared" si="0"/>
        <v>962500</v>
      </c>
      <c r="H33" s="68"/>
      <c r="I33" s="68"/>
      <c r="J33" s="68"/>
      <c r="K33" s="68"/>
      <c r="L33" s="68"/>
      <c r="M33" s="68"/>
      <c r="N33" s="68"/>
      <c r="O33" s="68"/>
      <c r="P33" s="68"/>
      <c r="Q33" s="68"/>
      <c r="R33" s="68"/>
      <c r="S33" s="68"/>
      <c r="T33" s="68"/>
      <c r="U33" s="68"/>
      <c r="V33" s="83"/>
      <c r="W33" s="68"/>
      <c r="X33" s="104"/>
      <c r="Y33" s="104"/>
      <c r="Z33" s="104"/>
      <c r="AA33" s="104"/>
    </row>
    <row r="34" spans="1:27" ht="48.6" customHeight="1" x14ac:dyDescent="0.25">
      <c r="A34" s="103">
        <v>31</v>
      </c>
      <c r="B34" s="78" t="s">
        <v>96</v>
      </c>
      <c r="C34" s="79" t="s">
        <v>97</v>
      </c>
      <c r="D34" s="80" t="s">
        <v>23</v>
      </c>
      <c r="E34" s="81">
        <v>7</v>
      </c>
      <c r="F34" s="82">
        <v>56000</v>
      </c>
      <c r="G34" s="68">
        <f t="shared" si="0"/>
        <v>392000</v>
      </c>
      <c r="H34" s="68"/>
      <c r="I34" s="68"/>
      <c r="J34" s="68"/>
      <c r="K34" s="68"/>
      <c r="L34" s="68"/>
      <c r="M34" s="68"/>
      <c r="N34" s="68"/>
      <c r="O34" s="68"/>
      <c r="P34" s="68"/>
      <c r="Q34" s="68"/>
      <c r="R34" s="68"/>
      <c r="S34" s="68"/>
      <c r="T34" s="68"/>
      <c r="U34" s="68"/>
      <c r="V34" s="83"/>
      <c r="W34" s="68"/>
      <c r="X34" s="104"/>
      <c r="Y34" s="104"/>
      <c r="Z34" s="104"/>
      <c r="AA34" s="104"/>
    </row>
    <row r="35" spans="1:27" ht="48.6" customHeight="1" x14ac:dyDescent="0.25">
      <c r="A35" s="103">
        <v>32</v>
      </c>
      <c r="B35" s="78" t="s">
        <v>98</v>
      </c>
      <c r="C35" s="79" t="s">
        <v>99</v>
      </c>
      <c r="D35" s="80" t="s">
        <v>23</v>
      </c>
      <c r="E35" s="81">
        <v>1</v>
      </c>
      <c r="F35" s="82">
        <v>2150500</v>
      </c>
      <c r="G35" s="68">
        <f t="shared" si="0"/>
        <v>2150500</v>
      </c>
      <c r="H35" s="68"/>
      <c r="I35" s="68"/>
      <c r="J35" s="68"/>
      <c r="K35" s="68"/>
      <c r="L35" s="68"/>
      <c r="M35" s="68"/>
      <c r="N35" s="68"/>
      <c r="O35" s="68"/>
      <c r="P35" s="68"/>
      <c r="Q35" s="68"/>
      <c r="R35" s="68"/>
      <c r="S35" s="68"/>
      <c r="T35" s="68"/>
      <c r="U35" s="68"/>
      <c r="V35" s="83"/>
      <c r="W35" s="68"/>
      <c r="X35" s="104"/>
      <c r="Y35" s="104"/>
      <c r="Z35" s="104"/>
      <c r="AA35" s="104"/>
    </row>
    <row r="36" spans="1:27" ht="48.6" customHeight="1" x14ac:dyDescent="0.25">
      <c r="A36" s="103">
        <v>33</v>
      </c>
      <c r="B36" s="78" t="s">
        <v>100</v>
      </c>
      <c r="C36" s="79" t="s">
        <v>101</v>
      </c>
      <c r="D36" s="80" t="s">
        <v>23</v>
      </c>
      <c r="E36" s="81">
        <v>1</v>
      </c>
      <c r="F36" s="82">
        <v>1450500</v>
      </c>
      <c r="G36" s="68">
        <f t="shared" si="0"/>
        <v>1450500</v>
      </c>
      <c r="H36" s="68"/>
      <c r="I36" s="68"/>
      <c r="J36" s="68"/>
      <c r="K36" s="68"/>
      <c r="L36" s="68"/>
      <c r="M36" s="68"/>
      <c r="N36" s="68"/>
      <c r="O36" s="68"/>
      <c r="P36" s="68"/>
      <c r="Q36" s="68"/>
      <c r="R36" s="68"/>
      <c r="S36" s="68"/>
      <c r="T36" s="68"/>
      <c r="U36" s="68"/>
      <c r="V36" s="83"/>
      <c r="W36" s="68"/>
      <c r="X36" s="104"/>
      <c r="Y36" s="104"/>
      <c r="Z36" s="104"/>
      <c r="AA36" s="104"/>
    </row>
    <row r="37" spans="1:27" ht="48.6" customHeight="1" x14ac:dyDescent="0.25">
      <c r="A37" s="103">
        <v>34</v>
      </c>
      <c r="B37" s="78" t="s">
        <v>102</v>
      </c>
      <c r="C37" s="79" t="s">
        <v>103</v>
      </c>
      <c r="D37" s="80" t="s">
        <v>23</v>
      </c>
      <c r="E37" s="81">
        <v>1</v>
      </c>
      <c r="F37" s="82">
        <v>1450000</v>
      </c>
      <c r="G37" s="68">
        <f t="shared" si="0"/>
        <v>1450000</v>
      </c>
      <c r="H37" s="68"/>
      <c r="I37" s="68"/>
      <c r="J37" s="68"/>
      <c r="K37" s="68"/>
      <c r="L37" s="68"/>
      <c r="M37" s="68"/>
      <c r="N37" s="68"/>
      <c r="O37" s="68"/>
      <c r="P37" s="68"/>
      <c r="Q37" s="68"/>
      <c r="R37" s="68"/>
      <c r="S37" s="68"/>
      <c r="T37" s="68"/>
      <c r="U37" s="68"/>
      <c r="V37" s="83"/>
      <c r="W37" s="68"/>
      <c r="X37" s="104"/>
      <c r="Y37" s="104"/>
      <c r="Z37" s="104"/>
      <c r="AA37" s="104"/>
    </row>
    <row r="38" spans="1:27" ht="48.6" customHeight="1" x14ac:dyDescent="0.25">
      <c r="A38" s="103">
        <v>35</v>
      </c>
      <c r="B38" s="78" t="s">
        <v>104</v>
      </c>
      <c r="C38" s="79" t="s">
        <v>105</v>
      </c>
      <c r="D38" s="80" t="s">
        <v>23</v>
      </c>
      <c r="E38" s="81">
        <v>1</v>
      </c>
      <c r="F38" s="82">
        <v>370500</v>
      </c>
      <c r="G38" s="68">
        <f t="shared" si="0"/>
        <v>370500</v>
      </c>
      <c r="H38" s="68"/>
      <c r="I38" s="68"/>
      <c r="J38" s="68"/>
      <c r="K38" s="68"/>
      <c r="L38" s="68"/>
      <c r="M38" s="68"/>
      <c r="N38" s="68"/>
      <c r="O38" s="68"/>
      <c r="P38" s="68"/>
      <c r="Q38" s="68"/>
      <c r="R38" s="68"/>
      <c r="S38" s="68"/>
      <c r="T38" s="68"/>
      <c r="U38" s="68"/>
      <c r="V38" s="83"/>
      <c r="W38" s="68"/>
      <c r="X38" s="104"/>
      <c r="Y38" s="104"/>
      <c r="Z38" s="104"/>
      <c r="AA38" s="104"/>
    </row>
    <row r="39" spans="1:27" ht="48.6" customHeight="1" x14ac:dyDescent="0.25">
      <c r="A39" s="103">
        <v>36</v>
      </c>
      <c r="B39" s="78" t="s">
        <v>106</v>
      </c>
      <c r="C39" s="79" t="s">
        <v>107</v>
      </c>
      <c r="D39" s="80" t="s">
        <v>23</v>
      </c>
      <c r="E39" s="81">
        <v>1</v>
      </c>
      <c r="F39" s="82">
        <v>3600500</v>
      </c>
      <c r="G39" s="68">
        <f t="shared" si="0"/>
        <v>3600500</v>
      </c>
      <c r="H39" s="68"/>
      <c r="I39" s="68"/>
      <c r="J39" s="68"/>
      <c r="K39" s="68"/>
      <c r="L39" s="68"/>
      <c r="M39" s="68"/>
      <c r="N39" s="68"/>
      <c r="O39" s="68"/>
      <c r="P39" s="68"/>
      <c r="Q39" s="68"/>
      <c r="R39" s="68"/>
      <c r="S39" s="68"/>
      <c r="T39" s="68"/>
      <c r="U39" s="68"/>
      <c r="V39" s="83"/>
      <c r="W39" s="68"/>
      <c r="X39" s="104"/>
      <c r="Y39" s="104"/>
      <c r="Z39" s="104"/>
      <c r="AA39" s="104"/>
    </row>
    <row r="40" spans="1:27" ht="48.6" customHeight="1" x14ac:dyDescent="0.25">
      <c r="A40" s="103">
        <v>37</v>
      </c>
      <c r="B40" s="78" t="s">
        <v>108</v>
      </c>
      <c r="C40" s="79" t="s">
        <v>109</v>
      </c>
      <c r="D40" s="80" t="s">
        <v>23</v>
      </c>
      <c r="E40" s="81">
        <v>500</v>
      </c>
      <c r="F40" s="82">
        <v>5900</v>
      </c>
      <c r="G40" s="68">
        <f t="shared" si="0"/>
        <v>2950000</v>
      </c>
      <c r="H40" s="68"/>
      <c r="I40" s="68"/>
      <c r="J40" s="68"/>
      <c r="K40" s="68"/>
      <c r="L40" s="68"/>
      <c r="M40" s="68"/>
      <c r="N40" s="68"/>
      <c r="O40" s="68"/>
      <c r="P40" s="68"/>
      <c r="Q40" s="68"/>
      <c r="R40" s="68"/>
      <c r="S40" s="68"/>
      <c r="T40" s="68"/>
      <c r="U40" s="68"/>
      <c r="V40" s="83"/>
      <c r="W40" s="68"/>
      <c r="X40" s="104"/>
      <c r="Y40" s="104"/>
      <c r="Z40" s="104"/>
      <c r="AA40" s="104"/>
    </row>
    <row r="41" spans="1:27" ht="48.6" customHeight="1" x14ac:dyDescent="0.25">
      <c r="A41" s="103">
        <v>38</v>
      </c>
      <c r="B41" s="78" t="s">
        <v>108</v>
      </c>
      <c r="C41" s="79" t="s">
        <v>110</v>
      </c>
      <c r="D41" s="80" t="s">
        <v>23</v>
      </c>
      <c r="E41" s="81">
        <v>50</v>
      </c>
      <c r="F41" s="82">
        <v>13080</v>
      </c>
      <c r="G41" s="68">
        <f t="shared" si="0"/>
        <v>654000</v>
      </c>
      <c r="H41" s="68"/>
      <c r="I41" s="68"/>
      <c r="J41" s="68"/>
      <c r="K41" s="68"/>
      <c r="L41" s="68"/>
      <c r="M41" s="68"/>
      <c r="N41" s="68"/>
      <c r="O41" s="68"/>
      <c r="P41" s="68"/>
      <c r="Q41" s="68"/>
      <c r="R41" s="68"/>
      <c r="S41" s="68"/>
      <c r="T41" s="68"/>
      <c r="U41" s="68"/>
      <c r="V41" s="83"/>
      <c r="W41" s="68"/>
      <c r="X41" s="104"/>
      <c r="Y41" s="104"/>
      <c r="Z41" s="104"/>
      <c r="AA41" s="104"/>
    </row>
    <row r="42" spans="1:27" ht="48.6" customHeight="1" x14ac:dyDescent="0.25">
      <c r="A42" s="103">
        <v>39</v>
      </c>
      <c r="B42" s="78" t="s">
        <v>111</v>
      </c>
      <c r="C42" s="79" t="s">
        <v>112</v>
      </c>
      <c r="D42" s="80" t="s">
        <v>23</v>
      </c>
      <c r="E42" s="81">
        <v>2</v>
      </c>
      <c r="F42" s="82">
        <v>258800</v>
      </c>
      <c r="G42" s="68">
        <f t="shared" si="0"/>
        <v>517600</v>
      </c>
      <c r="H42" s="68"/>
      <c r="I42" s="68"/>
      <c r="J42" s="68"/>
      <c r="K42" s="68"/>
      <c r="L42" s="68"/>
      <c r="M42" s="68"/>
      <c r="N42" s="68"/>
      <c r="O42" s="68"/>
      <c r="P42" s="68"/>
      <c r="Q42" s="68"/>
      <c r="R42" s="68"/>
      <c r="S42" s="68"/>
      <c r="T42" s="68"/>
      <c r="U42" s="68"/>
      <c r="V42" s="83"/>
      <c r="W42" s="68"/>
      <c r="X42" s="104">
        <v>258500</v>
      </c>
      <c r="Y42" s="104"/>
      <c r="Z42" s="104"/>
      <c r="AA42" s="104"/>
    </row>
    <row r="43" spans="1:27" ht="48.6" customHeight="1" x14ac:dyDescent="0.25">
      <c r="A43" s="103">
        <v>40</v>
      </c>
      <c r="B43" s="78" t="s">
        <v>113</v>
      </c>
      <c r="C43" s="79" t="s">
        <v>114</v>
      </c>
      <c r="D43" s="80" t="s">
        <v>23</v>
      </c>
      <c r="E43" s="81">
        <v>5</v>
      </c>
      <c r="F43" s="82">
        <v>140200</v>
      </c>
      <c r="G43" s="68">
        <f t="shared" si="0"/>
        <v>701000</v>
      </c>
      <c r="H43" s="68"/>
      <c r="I43" s="68"/>
      <c r="J43" s="68"/>
      <c r="K43" s="68"/>
      <c r="L43" s="68"/>
      <c r="M43" s="68"/>
      <c r="N43" s="68"/>
      <c r="O43" s="68"/>
      <c r="P43" s="68"/>
      <c r="Q43" s="68"/>
      <c r="R43" s="68"/>
      <c r="S43" s="68"/>
      <c r="T43" s="68"/>
      <c r="U43" s="68"/>
      <c r="V43" s="83"/>
      <c r="W43" s="68"/>
      <c r="X43" s="104"/>
      <c r="Y43" s="104"/>
      <c r="Z43" s="104"/>
      <c r="AA43" s="104"/>
    </row>
    <row r="44" spans="1:27" ht="48.6" customHeight="1" x14ac:dyDescent="0.25">
      <c r="A44" s="103">
        <v>41</v>
      </c>
      <c r="B44" s="78" t="s">
        <v>115</v>
      </c>
      <c r="C44" s="79" t="s">
        <v>116</v>
      </c>
      <c r="D44" s="80" t="s">
        <v>23</v>
      </c>
      <c r="E44" s="81">
        <v>30</v>
      </c>
      <c r="F44" s="82">
        <v>390000</v>
      </c>
      <c r="G44" s="68">
        <f t="shared" si="0"/>
        <v>11700000</v>
      </c>
      <c r="H44" s="68"/>
      <c r="I44" s="68"/>
      <c r="J44" s="68">
        <v>390000</v>
      </c>
      <c r="K44" s="68"/>
      <c r="L44" s="68"/>
      <c r="M44" s="68"/>
      <c r="N44" s="68"/>
      <c r="O44" s="68"/>
      <c r="P44" s="68"/>
      <c r="Q44" s="68"/>
      <c r="R44" s="68"/>
      <c r="S44" s="68"/>
      <c r="T44" s="68"/>
      <c r="U44" s="68"/>
      <c r="V44" s="83"/>
      <c r="W44" s="68"/>
      <c r="X44" s="104"/>
      <c r="Y44" s="104"/>
      <c r="Z44" s="104"/>
      <c r="AA44" s="104"/>
    </row>
    <row r="45" spans="1:27" ht="48.6" customHeight="1" x14ac:dyDescent="0.25">
      <c r="A45" s="103">
        <v>42</v>
      </c>
      <c r="B45" s="78" t="s">
        <v>117</v>
      </c>
      <c r="C45" s="79" t="s">
        <v>118</v>
      </c>
      <c r="D45" s="80" t="s">
        <v>23</v>
      </c>
      <c r="E45" s="81">
        <v>1</v>
      </c>
      <c r="F45" s="82">
        <v>344000</v>
      </c>
      <c r="G45" s="68">
        <f t="shared" si="0"/>
        <v>344000</v>
      </c>
      <c r="H45" s="68"/>
      <c r="I45" s="68"/>
      <c r="J45" s="68"/>
      <c r="K45" s="68"/>
      <c r="L45" s="68"/>
      <c r="M45" s="68"/>
      <c r="N45" s="68"/>
      <c r="O45" s="68">
        <v>340000</v>
      </c>
      <c r="P45" s="68"/>
      <c r="Q45" s="68"/>
      <c r="R45" s="68"/>
      <c r="S45" s="68"/>
      <c r="T45" s="68"/>
      <c r="U45" s="68"/>
      <c r="V45" s="83"/>
      <c r="W45" s="68"/>
      <c r="X45" s="104"/>
      <c r="Y45" s="104"/>
      <c r="Z45" s="104"/>
      <c r="AA45" s="104"/>
    </row>
    <row r="46" spans="1:27" ht="48.6" customHeight="1" x14ac:dyDescent="0.25">
      <c r="A46" s="103">
        <v>43</v>
      </c>
      <c r="B46" s="78" t="s">
        <v>119</v>
      </c>
      <c r="C46" s="79" t="s">
        <v>120</v>
      </c>
      <c r="D46" s="80" t="s">
        <v>23</v>
      </c>
      <c r="E46" s="81">
        <v>25</v>
      </c>
      <c r="F46" s="82">
        <v>210000</v>
      </c>
      <c r="G46" s="68">
        <f t="shared" si="0"/>
        <v>5250000</v>
      </c>
      <c r="H46" s="68"/>
      <c r="I46" s="68">
        <v>210000</v>
      </c>
      <c r="J46" s="68"/>
      <c r="K46" s="68"/>
      <c r="L46" s="68"/>
      <c r="M46" s="68"/>
      <c r="N46" s="68"/>
      <c r="O46" s="68"/>
      <c r="P46" s="68"/>
      <c r="Q46" s="68"/>
      <c r="R46" s="68"/>
      <c r="S46" s="68"/>
      <c r="T46" s="68"/>
      <c r="U46" s="68"/>
      <c r="V46" s="83"/>
      <c r="W46" s="68"/>
      <c r="X46" s="104"/>
      <c r="Y46" s="104"/>
      <c r="Z46" s="104"/>
      <c r="AA46" s="104"/>
    </row>
    <row r="47" spans="1:27" ht="48.6" customHeight="1" x14ac:dyDescent="0.25">
      <c r="A47" s="103">
        <v>44</v>
      </c>
      <c r="B47" s="78" t="s">
        <v>121</v>
      </c>
      <c r="C47" s="79" t="s">
        <v>122</v>
      </c>
      <c r="D47" s="80" t="s">
        <v>23</v>
      </c>
      <c r="E47" s="81">
        <v>20</v>
      </c>
      <c r="F47" s="82">
        <v>18190</v>
      </c>
      <c r="G47" s="68">
        <f t="shared" si="0"/>
        <v>363800</v>
      </c>
      <c r="H47" s="68"/>
      <c r="I47" s="68"/>
      <c r="J47" s="68"/>
      <c r="K47" s="68"/>
      <c r="L47" s="68"/>
      <c r="M47" s="68"/>
      <c r="N47" s="68"/>
      <c r="O47" s="68">
        <v>18000</v>
      </c>
      <c r="P47" s="68"/>
      <c r="Q47" s="68"/>
      <c r="R47" s="68"/>
      <c r="S47" s="68"/>
      <c r="T47" s="68"/>
      <c r="U47" s="68"/>
      <c r="V47" s="83"/>
      <c r="W47" s="68"/>
      <c r="X47" s="104"/>
      <c r="Y47" s="104"/>
      <c r="Z47" s="104"/>
      <c r="AA47" s="104"/>
    </row>
    <row r="48" spans="1:27" ht="48.6" customHeight="1" x14ac:dyDescent="0.25">
      <c r="A48" s="103">
        <v>45</v>
      </c>
      <c r="B48" s="78" t="s">
        <v>123</v>
      </c>
      <c r="C48" s="79" t="s">
        <v>124</v>
      </c>
      <c r="D48" s="80" t="s">
        <v>23</v>
      </c>
      <c r="E48" s="81">
        <v>5</v>
      </c>
      <c r="F48" s="82">
        <v>65000</v>
      </c>
      <c r="G48" s="68">
        <f t="shared" si="0"/>
        <v>325000</v>
      </c>
      <c r="H48" s="68"/>
      <c r="I48" s="68"/>
      <c r="J48" s="68"/>
      <c r="K48" s="68"/>
      <c r="L48" s="68"/>
      <c r="M48" s="68"/>
      <c r="N48" s="68"/>
      <c r="O48" s="68">
        <v>63000</v>
      </c>
      <c r="P48" s="68"/>
      <c r="Q48" s="68"/>
      <c r="R48" s="68"/>
      <c r="S48" s="68"/>
      <c r="T48" s="68"/>
      <c r="U48" s="68"/>
      <c r="V48" s="83"/>
      <c r="W48" s="68"/>
      <c r="X48" s="104"/>
      <c r="Y48" s="104"/>
      <c r="Z48" s="104"/>
      <c r="AA48" s="104"/>
    </row>
    <row r="49" spans="1:27" ht="48.6" customHeight="1" x14ac:dyDescent="0.25">
      <c r="A49" s="103">
        <v>46</v>
      </c>
      <c r="B49" s="78" t="s">
        <v>125</v>
      </c>
      <c r="C49" s="79" t="s">
        <v>126</v>
      </c>
      <c r="D49" s="80" t="s">
        <v>23</v>
      </c>
      <c r="E49" s="81">
        <v>3</v>
      </c>
      <c r="F49" s="82">
        <v>22712</v>
      </c>
      <c r="G49" s="68">
        <f t="shared" si="0"/>
        <v>68136</v>
      </c>
      <c r="H49" s="68"/>
      <c r="I49" s="68"/>
      <c r="J49" s="68"/>
      <c r="K49" s="68"/>
      <c r="L49" s="68"/>
      <c r="M49" s="68"/>
      <c r="N49" s="68"/>
      <c r="O49" s="68">
        <v>20000</v>
      </c>
      <c r="P49" s="68"/>
      <c r="Q49" s="68"/>
      <c r="R49" s="68"/>
      <c r="S49" s="68"/>
      <c r="T49" s="68"/>
      <c r="U49" s="68"/>
      <c r="V49" s="83"/>
      <c r="W49" s="68"/>
      <c r="X49" s="104"/>
      <c r="Y49" s="104"/>
      <c r="Z49" s="104"/>
      <c r="AA49" s="104"/>
    </row>
    <row r="50" spans="1:27" ht="48.6" customHeight="1" x14ac:dyDescent="0.25">
      <c r="A50" s="103">
        <v>47</v>
      </c>
      <c r="B50" s="78" t="s">
        <v>127</v>
      </c>
      <c r="C50" s="79" t="s">
        <v>128</v>
      </c>
      <c r="D50" s="80" t="s">
        <v>23</v>
      </c>
      <c r="E50" s="81">
        <v>3</v>
      </c>
      <c r="F50" s="82">
        <v>246800</v>
      </c>
      <c r="G50" s="68">
        <f t="shared" si="0"/>
        <v>740400</v>
      </c>
      <c r="H50" s="68"/>
      <c r="I50" s="68"/>
      <c r="J50" s="68"/>
      <c r="K50" s="68"/>
      <c r="L50" s="68"/>
      <c r="M50" s="68"/>
      <c r="N50" s="68"/>
      <c r="O50" s="68">
        <v>238500</v>
      </c>
      <c r="P50" s="68"/>
      <c r="Q50" s="68"/>
      <c r="R50" s="68"/>
      <c r="S50" s="68"/>
      <c r="T50" s="68"/>
      <c r="U50" s="68"/>
      <c r="V50" s="83"/>
      <c r="W50" s="68"/>
      <c r="X50" s="104"/>
      <c r="Y50" s="104"/>
      <c r="Z50" s="104"/>
      <c r="AA50" s="104"/>
    </row>
    <row r="51" spans="1:27" ht="48.6" customHeight="1" x14ac:dyDescent="0.25">
      <c r="A51" s="103">
        <v>48</v>
      </c>
      <c r="B51" s="78" t="s">
        <v>90</v>
      </c>
      <c r="C51" s="79" t="s">
        <v>129</v>
      </c>
      <c r="D51" s="80" t="s">
        <v>23</v>
      </c>
      <c r="E51" s="81">
        <v>10</v>
      </c>
      <c r="F51" s="82">
        <v>163000</v>
      </c>
      <c r="G51" s="68">
        <f t="shared" si="0"/>
        <v>1630000</v>
      </c>
      <c r="H51" s="68"/>
      <c r="I51" s="68"/>
      <c r="J51" s="68"/>
      <c r="K51" s="68"/>
      <c r="L51" s="68"/>
      <c r="M51" s="68"/>
      <c r="N51" s="68"/>
      <c r="O51" s="68"/>
      <c r="P51" s="68"/>
      <c r="Q51" s="68"/>
      <c r="R51" s="68"/>
      <c r="S51" s="68"/>
      <c r="T51" s="68"/>
      <c r="U51" s="68"/>
      <c r="V51" s="83"/>
      <c r="W51" s="68"/>
      <c r="X51" s="104"/>
      <c r="Y51" s="104"/>
      <c r="Z51" s="104"/>
      <c r="AA51" s="104"/>
    </row>
    <row r="52" spans="1:27" ht="48.6" customHeight="1" x14ac:dyDescent="0.25">
      <c r="A52" s="103">
        <v>49</v>
      </c>
      <c r="B52" s="78" t="s">
        <v>130</v>
      </c>
      <c r="C52" s="79" t="s">
        <v>131</v>
      </c>
      <c r="D52" s="80" t="s">
        <v>23</v>
      </c>
      <c r="E52" s="81">
        <v>12</v>
      </c>
      <c r="F52" s="82">
        <v>7850</v>
      </c>
      <c r="G52" s="68">
        <f t="shared" si="0"/>
        <v>94200</v>
      </c>
      <c r="H52" s="68"/>
      <c r="I52" s="68"/>
      <c r="J52" s="68">
        <v>6300</v>
      </c>
      <c r="K52" s="68"/>
      <c r="L52" s="68"/>
      <c r="M52" s="68"/>
      <c r="N52" s="68"/>
      <c r="O52" s="68"/>
      <c r="P52" s="68"/>
      <c r="Q52" s="68"/>
      <c r="R52" s="68"/>
      <c r="S52" s="68"/>
      <c r="T52" s="68"/>
      <c r="U52" s="68"/>
      <c r="V52" s="83"/>
      <c r="W52" s="68"/>
      <c r="X52" s="104"/>
      <c r="Y52" s="104"/>
      <c r="Z52" s="104"/>
      <c r="AA52" s="104"/>
    </row>
    <row r="53" spans="1:27" ht="48.6" customHeight="1" x14ac:dyDescent="0.25">
      <c r="A53" s="103">
        <v>50</v>
      </c>
      <c r="B53" s="78" t="s">
        <v>132</v>
      </c>
      <c r="C53" s="79" t="s">
        <v>133</v>
      </c>
      <c r="D53" s="80" t="s">
        <v>23</v>
      </c>
      <c r="E53" s="81">
        <v>200</v>
      </c>
      <c r="F53" s="82">
        <v>17000</v>
      </c>
      <c r="G53" s="68">
        <f t="shared" si="0"/>
        <v>3400000</v>
      </c>
      <c r="H53" s="68"/>
      <c r="I53" s="68"/>
      <c r="J53" s="68">
        <v>17000</v>
      </c>
      <c r="K53" s="68"/>
      <c r="L53" s="68"/>
      <c r="M53" s="68"/>
      <c r="N53" s="68"/>
      <c r="O53" s="68"/>
      <c r="P53" s="68"/>
      <c r="Q53" s="68"/>
      <c r="R53" s="68"/>
      <c r="S53" s="68"/>
      <c r="T53" s="68"/>
      <c r="U53" s="68"/>
      <c r="V53" s="83"/>
      <c r="W53" s="68"/>
      <c r="X53" s="104"/>
      <c r="Y53" s="104"/>
      <c r="Z53" s="104"/>
      <c r="AA53" s="104"/>
    </row>
    <row r="54" spans="1:27" ht="48.6" customHeight="1" x14ac:dyDescent="0.25">
      <c r="A54" s="103">
        <v>51</v>
      </c>
      <c r="B54" s="78" t="s">
        <v>134</v>
      </c>
      <c r="C54" s="79" t="s">
        <v>135</v>
      </c>
      <c r="D54" s="80" t="s">
        <v>23</v>
      </c>
      <c r="E54" s="81">
        <v>10</v>
      </c>
      <c r="F54" s="82">
        <v>90000</v>
      </c>
      <c r="G54" s="68">
        <f t="shared" si="0"/>
        <v>900000</v>
      </c>
      <c r="H54" s="68"/>
      <c r="I54" s="68"/>
      <c r="J54" s="68"/>
      <c r="K54" s="68"/>
      <c r="L54" s="68"/>
      <c r="M54" s="68"/>
      <c r="N54" s="68"/>
      <c r="O54" s="68"/>
      <c r="P54" s="68"/>
      <c r="Q54" s="68"/>
      <c r="R54" s="68"/>
      <c r="S54" s="68"/>
      <c r="T54" s="68"/>
      <c r="U54" s="68"/>
      <c r="V54" s="83"/>
      <c r="W54" s="68"/>
      <c r="X54" s="104"/>
      <c r="Y54" s="104"/>
      <c r="Z54" s="104"/>
      <c r="AA54" s="104"/>
    </row>
    <row r="55" spans="1:27" ht="48.6" customHeight="1" x14ac:dyDescent="0.25">
      <c r="A55" s="103">
        <v>52</v>
      </c>
      <c r="B55" s="78" t="s">
        <v>136</v>
      </c>
      <c r="C55" s="79" t="s">
        <v>137</v>
      </c>
      <c r="D55" s="80" t="s">
        <v>23</v>
      </c>
      <c r="E55" s="81">
        <v>11</v>
      </c>
      <c r="F55" s="82">
        <v>34000</v>
      </c>
      <c r="G55" s="68">
        <f t="shared" si="0"/>
        <v>374000</v>
      </c>
      <c r="H55" s="68"/>
      <c r="I55" s="68">
        <v>34000</v>
      </c>
      <c r="J55" s="68"/>
      <c r="K55" s="68"/>
      <c r="L55" s="68"/>
      <c r="M55" s="68"/>
      <c r="N55" s="68"/>
      <c r="O55" s="68"/>
      <c r="P55" s="68"/>
      <c r="Q55" s="68"/>
      <c r="R55" s="68"/>
      <c r="S55" s="68"/>
      <c r="T55" s="68"/>
      <c r="U55" s="68"/>
      <c r="V55" s="83"/>
      <c r="W55" s="68"/>
      <c r="X55" s="104"/>
      <c r="Y55" s="104"/>
      <c r="Z55" s="104"/>
      <c r="AA55" s="104"/>
    </row>
    <row r="56" spans="1:27" ht="48.6" customHeight="1" x14ac:dyDescent="0.25">
      <c r="A56" s="103">
        <v>53</v>
      </c>
      <c r="B56" s="78" t="s">
        <v>138</v>
      </c>
      <c r="C56" s="79" t="s">
        <v>139</v>
      </c>
      <c r="D56" s="80" t="s">
        <v>23</v>
      </c>
      <c r="E56" s="81">
        <v>1</v>
      </c>
      <c r="F56" s="82">
        <v>34000</v>
      </c>
      <c r="G56" s="68">
        <f t="shared" si="0"/>
        <v>34000</v>
      </c>
      <c r="H56" s="68"/>
      <c r="I56" s="68">
        <v>34000</v>
      </c>
      <c r="J56" s="68"/>
      <c r="K56" s="68"/>
      <c r="L56" s="68"/>
      <c r="M56" s="68"/>
      <c r="N56" s="68"/>
      <c r="O56" s="68"/>
      <c r="P56" s="68"/>
      <c r="Q56" s="68"/>
      <c r="R56" s="68"/>
      <c r="S56" s="68"/>
      <c r="T56" s="68"/>
      <c r="U56" s="68"/>
      <c r="V56" s="83"/>
      <c r="W56" s="68"/>
      <c r="X56" s="104"/>
      <c r="Y56" s="104"/>
      <c r="Z56" s="104"/>
      <c r="AA56" s="104"/>
    </row>
    <row r="57" spans="1:27" ht="48.6" customHeight="1" x14ac:dyDescent="0.25">
      <c r="A57" s="103">
        <v>54</v>
      </c>
      <c r="B57" s="78" t="s">
        <v>136</v>
      </c>
      <c r="C57" s="79" t="s">
        <v>140</v>
      </c>
      <c r="D57" s="80" t="s">
        <v>23</v>
      </c>
      <c r="E57" s="81">
        <v>3</v>
      </c>
      <c r="F57" s="82">
        <v>34000</v>
      </c>
      <c r="G57" s="68">
        <f t="shared" si="0"/>
        <v>102000</v>
      </c>
      <c r="H57" s="68"/>
      <c r="I57" s="68">
        <v>34000</v>
      </c>
      <c r="J57" s="68"/>
      <c r="K57" s="68"/>
      <c r="L57" s="68"/>
      <c r="M57" s="68"/>
      <c r="N57" s="68"/>
      <c r="O57" s="68"/>
      <c r="P57" s="68"/>
      <c r="Q57" s="68"/>
      <c r="R57" s="68"/>
      <c r="S57" s="68"/>
      <c r="T57" s="68"/>
      <c r="U57" s="68"/>
      <c r="V57" s="83"/>
      <c r="W57" s="68"/>
      <c r="X57" s="104"/>
      <c r="Y57" s="104"/>
      <c r="Z57" s="104"/>
      <c r="AA57" s="104"/>
    </row>
    <row r="58" spans="1:27" ht="48.6" customHeight="1" x14ac:dyDescent="0.25">
      <c r="A58" s="103">
        <v>55</v>
      </c>
      <c r="B58" s="78" t="s">
        <v>141</v>
      </c>
      <c r="C58" s="79" t="s">
        <v>142</v>
      </c>
      <c r="D58" s="80" t="s">
        <v>23</v>
      </c>
      <c r="E58" s="81">
        <v>2</v>
      </c>
      <c r="F58" s="82">
        <v>360000</v>
      </c>
      <c r="G58" s="68">
        <f t="shared" si="0"/>
        <v>720000</v>
      </c>
      <c r="H58" s="68"/>
      <c r="I58" s="68"/>
      <c r="J58" s="68">
        <v>360000</v>
      </c>
      <c r="K58" s="68"/>
      <c r="L58" s="68"/>
      <c r="M58" s="68"/>
      <c r="N58" s="68"/>
      <c r="O58" s="68"/>
      <c r="P58" s="68"/>
      <c r="Q58" s="68"/>
      <c r="R58" s="68"/>
      <c r="S58" s="68"/>
      <c r="T58" s="68"/>
      <c r="U58" s="68"/>
      <c r="V58" s="83"/>
      <c r="W58" s="68"/>
      <c r="X58" s="104"/>
      <c r="Y58" s="104"/>
      <c r="Z58" s="104"/>
      <c r="AA58" s="104"/>
    </row>
    <row r="59" spans="1:27" ht="48.6" customHeight="1" x14ac:dyDescent="0.25">
      <c r="A59" s="103">
        <v>56</v>
      </c>
      <c r="B59" s="78" t="s">
        <v>143</v>
      </c>
      <c r="C59" s="79" t="s">
        <v>144</v>
      </c>
      <c r="D59" s="80" t="s">
        <v>23</v>
      </c>
      <c r="E59" s="81">
        <v>2</v>
      </c>
      <c r="F59" s="82">
        <v>495000</v>
      </c>
      <c r="G59" s="68">
        <f t="shared" si="0"/>
        <v>990000</v>
      </c>
      <c r="H59" s="68"/>
      <c r="I59" s="68"/>
      <c r="J59" s="68"/>
      <c r="K59" s="68"/>
      <c r="L59" s="68"/>
      <c r="M59" s="68"/>
      <c r="N59" s="68"/>
      <c r="O59" s="68"/>
      <c r="P59" s="68"/>
      <c r="Q59" s="68"/>
      <c r="R59" s="68"/>
      <c r="S59" s="68"/>
      <c r="T59" s="68"/>
      <c r="U59" s="68"/>
      <c r="V59" s="83"/>
      <c r="W59" s="68"/>
      <c r="X59" s="104"/>
      <c r="Y59" s="104"/>
      <c r="Z59" s="104"/>
      <c r="AA59" s="104"/>
    </row>
    <row r="60" spans="1:27" ht="48.6" customHeight="1" x14ac:dyDescent="0.25">
      <c r="A60" s="103">
        <v>57</v>
      </c>
      <c r="B60" s="78" t="s">
        <v>127</v>
      </c>
      <c r="C60" s="79" t="s">
        <v>145</v>
      </c>
      <c r="D60" s="80" t="s">
        <v>23</v>
      </c>
      <c r="E60" s="81">
        <v>1</v>
      </c>
      <c r="F60" s="82">
        <v>431000</v>
      </c>
      <c r="G60" s="68">
        <f t="shared" si="0"/>
        <v>431000</v>
      </c>
      <c r="H60" s="68"/>
      <c r="I60" s="68"/>
      <c r="J60" s="68">
        <v>431000</v>
      </c>
      <c r="K60" s="68"/>
      <c r="L60" s="68"/>
      <c r="M60" s="68"/>
      <c r="N60" s="68"/>
      <c r="O60" s="68"/>
      <c r="P60" s="68"/>
      <c r="Q60" s="68"/>
      <c r="R60" s="68"/>
      <c r="S60" s="68"/>
      <c r="T60" s="68"/>
      <c r="U60" s="68"/>
      <c r="V60" s="83"/>
      <c r="W60" s="68"/>
      <c r="X60" s="104"/>
      <c r="Y60" s="104"/>
      <c r="Z60" s="104"/>
      <c r="AA60" s="104"/>
    </row>
    <row r="61" spans="1:27" ht="48.6" customHeight="1" x14ac:dyDescent="0.25">
      <c r="A61" s="103">
        <v>58</v>
      </c>
      <c r="B61" s="78" t="s">
        <v>146</v>
      </c>
      <c r="C61" s="79" t="s">
        <v>147</v>
      </c>
      <c r="D61" s="80" t="s">
        <v>23</v>
      </c>
      <c r="E61" s="81">
        <v>1</v>
      </c>
      <c r="F61" s="82">
        <v>137112</v>
      </c>
      <c r="G61" s="68">
        <f t="shared" si="0"/>
        <v>137112</v>
      </c>
      <c r="H61" s="68"/>
      <c r="I61" s="68"/>
      <c r="J61" s="68"/>
      <c r="K61" s="68"/>
      <c r="L61" s="68"/>
      <c r="M61" s="68"/>
      <c r="N61" s="68"/>
      <c r="O61" s="68"/>
      <c r="P61" s="68"/>
      <c r="Q61" s="68"/>
      <c r="R61" s="68"/>
      <c r="S61" s="68"/>
      <c r="T61" s="68"/>
      <c r="U61" s="68"/>
      <c r="V61" s="83"/>
      <c r="W61" s="68"/>
      <c r="X61" s="104"/>
      <c r="Y61" s="104"/>
      <c r="Z61" s="104"/>
      <c r="AA61" s="104"/>
    </row>
    <row r="62" spans="1:27" ht="48.6" customHeight="1" x14ac:dyDescent="0.25">
      <c r="A62" s="103">
        <v>59</v>
      </c>
      <c r="B62" s="78" t="s">
        <v>148</v>
      </c>
      <c r="C62" s="79" t="s">
        <v>149</v>
      </c>
      <c r="D62" s="80" t="s">
        <v>23</v>
      </c>
      <c r="E62" s="81">
        <v>36</v>
      </c>
      <c r="F62" s="82">
        <v>4640</v>
      </c>
      <c r="G62" s="68">
        <f t="shared" si="0"/>
        <v>167040</v>
      </c>
      <c r="H62" s="68"/>
      <c r="I62" s="68"/>
      <c r="J62" s="68"/>
      <c r="K62" s="68"/>
      <c r="L62" s="68"/>
      <c r="M62" s="68"/>
      <c r="N62" s="68"/>
      <c r="O62" s="68"/>
      <c r="P62" s="68"/>
      <c r="Q62" s="68"/>
      <c r="R62" s="68"/>
      <c r="S62" s="68"/>
      <c r="T62" s="68"/>
      <c r="U62" s="68"/>
      <c r="V62" s="83"/>
      <c r="W62" s="68"/>
      <c r="X62" s="104">
        <v>4240</v>
      </c>
      <c r="Y62" s="104"/>
      <c r="Z62" s="104"/>
      <c r="AA62" s="104"/>
    </row>
    <row r="63" spans="1:27" ht="48.6" customHeight="1" x14ac:dyDescent="0.25">
      <c r="A63" s="103">
        <v>60</v>
      </c>
      <c r="B63" s="78" t="s">
        <v>150</v>
      </c>
      <c r="C63" s="79" t="s">
        <v>151</v>
      </c>
      <c r="D63" s="80" t="s">
        <v>23</v>
      </c>
      <c r="E63" s="81">
        <v>60</v>
      </c>
      <c r="F63" s="82">
        <v>10100</v>
      </c>
      <c r="G63" s="68">
        <f t="shared" si="0"/>
        <v>606000</v>
      </c>
      <c r="H63" s="68"/>
      <c r="I63" s="68"/>
      <c r="J63" s="68"/>
      <c r="K63" s="68"/>
      <c r="L63" s="68"/>
      <c r="M63" s="68"/>
      <c r="N63" s="68"/>
      <c r="O63" s="68"/>
      <c r="P63" s="68"/>
      <c r="Q63" s="68"/>
      <c r="R63" s="68"/>
      <c r="S63" s="68"/>
      <c r="T63" s="68"/>
      <c r="U63" s="68"/>
      <c r="V63" s="83"/>
      <c r="W63" s="68"/>
      <c r="X63" s="104">
        <v>6700</v>
      </c>
      <c r="Y63" s="104"/>
      <c r="Z63" s="104"/>
      <c r="AA63" s="104"/>
    </row>
    <row r="64" spans="1:27" ht="48.6" customHeight="1" x14ac:dyDescent="0.25">
      <c r="A64" s="103">
        <v>61</v>
      </c>
      <c r="B64" s="78" t="s">
        <v>152</v>
      </c>
      <c r="C64" s="79" t="s">
        <v>153</v>
      </c>
      <c r="D64" s="80" t="s">
        <v>29</v>
      </c>
      <c r="E64" s="81">
        <v>3</v>
      </c>
      <c r="F64" s="82">
        <v>320180</v>
      </c>
      <c r="G64" s="68">
        <f t="shared" si="0"/>
        <v>960540</v>
      </c>
      <c r="H64" s="68"/>
      <c r="I64" s="68"/>
      <c r="J64" s="68"/>
      <c r="K64" s="68"/>
      <c r="L64" s="68"/>
      <c r="M64" s="68"/>
      <c r="N64" s="68"/>
      <c r="O64" s="68"/>
      <c r="P64" s="68"/>
      <c r="Q64" s="68"/>
      <c r="R64" s="68"/>
      <c r="S64" s="68"/>
      <c r="T64" s="68"/>
      <c r="U64" s="68"/>
      <c r="V64" s="83"/>
      <c r="W64" s="68"/>
      <c r="X64" s="104"/>
      <c r="Y64" s="104"/>
      <c r="Z64" s="104"/>
      <c r="AA64" s="104"/>
    </row>
    <row r="65" spans="1:27" ht="48.6" customHeight="1" x14ac:dyDescent="0.25">
      <c r="A65" s="103">
        <v>62</v>
      </c>
      <c r="B65" s="78" t="s">
        <v>154</v>
      </c>
      <c r="C65" s="79" t="s">
        <v>155</v>
      </c>
      <c r="D65" s="80" t="s">
        <v>23</v>
      </c>
      <c r="E65" s="81">
        <v>20</v>
      </c>
      <c r="F65" s="82">
        <v>35000</v>
      </c>
      <c r="G65" s="68">
        <f t="shared" si="0"/>
        <v>700000</v>
      </c>
      <c r="H65" s="68"/>
      <c r="I65" s="68"/>
      <c r="J65" s="68"/>
      <c r="K65" s="68"/>
      <c r="L65" s="68"/>
      <c r="M65" s="68"/>
      <c r="N65" s="68"/>
      <c r="O65" s="68"/>
      <c r="P65" s="68"/>
      <c r="Q65" s="68"/>
      <c r="R65" s="68"/>
      <c r="S65" s="68"/>
      <c r="T65" s="68"/>
      <c r="U65" s="68"/>
      <c r="V65" s="83"/>
      <c r="W65" s="68"/>
      <c r="X65" s="104"/>
      <c r="Y65" s="104"/>
      <c r="Z65" s="104">
        <v>19000</v>
      </c>
      <c r="AA65" s="104"/>
    </row>
    <row r="66" spans="1:27" ht="48.6" customHeight="1" x14ac:dyDescent="0.25">
      <c r="A66" s="103">
        <v>63</v>
      </c>
      <c r="B66" s="78" t="s">
        <v>156</v>
      </c>
      <c r="C66" s="79" t="s">
        <v>157</v>
      </c>
      <c r="D66" s="80" t="s">
        <v>23</v>
      </c>
      <c r="E66" s="81">
        <v>50</v>
      </c>
      <c r="F66" s="82">
        <v>158100</v>
      </c>
      <c r="G66" s="68">
        <f t="shared" si="0"/>
        <v>7905000</v>
      </c>
      <c r="H66" s="68"/>
      <c r="I66" s="68"/>
      <c r="J66" s="68"/>
      <c r="K66" s="68"/>
      <c r="L66" s="68"/>
      <c r="M66" s="68"/>
      <c r="N66" s="68"/>
      <c r="O66" s="68"/>
      <c r="P66" s="68"/>
      <c r="Q66" s="68"/>
      <c r="R66" s="68"/>
      <c r="S66" s="68"/>
      <c r="T66" s="68"/>
      <c r="U66" s="68"/>
      <c r="V66" s="83"/>
      <c r="W66" s="68"/>
      <c r="X66" s="104"/>
      <c r="Y66" s="104"/>
      <c r="Z66" s="104">
        <v>145000</v>
      </c>
      <c r="AA66" s="104"/>
    </row>
    <row r="67" spans="1:27" ht="48.6" customHeight="1" x14ac:dyDescent="0.25">
      <c r="A67" s="103">
        <v>64</v>
      </c>
      <c r="B67" s="78" t="s">
        <v>158</v>
      </c>
      <c r="C67" s="79" t="s">
        <v>159</v>
      </c>
      <c r="D67" s="80" t="s">
        <v>23</v>
      </c>
      <c r="E67" s="81">
        <v>100</v>
      </c>
      <c r="F67" s="82">
        <v>120567</v>
      </c>
      <c r="G67" s="68">
        <f t="shared" si="0"/>
        <v>12056700</v>
      </c>
      <c r="H67" s="68"/>
      <c r="I67" s="68"/>
      <c r="J67" s="68"/>
      <c r="K67" s="68"/>
      <c r="L67" s="68"/>
      <c r="M67" s="68"/>
      <c r="N67" s="68"/>
      <c r="O67" s="68"/>
      <c r="P67" s="68"/>
      <c r="Q67" s="68"/>
      <c r="R67" s="68"/>
      <c r="S67" s="68"/>
      <c r="T67" s="68"/>
      <c r="U67" s="68"/>
      <c r="V67" s="83"/>
      <c r="W67" s="68"/>
      <c r="X67" s="104"/>
      <c r="Y67" s="104"/>
      <c r="Z67" s="104">
        <v>63000</v>
      </c>
      <c r="AA67" s="104"/>
    </row>
    <row r="68" spans="1:27" ht="48.6" customHeight="1" x14ac:dyDescent="0.25">
      <c r="A68" s="103">
        <v>65</v>
      </c>
      <c r="B68" s="78" t="s">
        <v>160</v>
      </c>
      <c r="C68" s="79" t="s">
        <v>161</v>
      </c>
      <c r="D68" s="80" t="s">
        <v>23</v>
      </c>
      <c r="E68" s="81">
        <v>30</v>
      </c>
      <c r="F68" s="82">
        <v>43490</v>
      </c>
      <c r="G68" s="68">
        <f t="shared" si="0"/>
        <v>1304700</v>
      </c>
      <c r="H68" s="68"/>
      <c r="I68" s="68"/>
      <c r="J68" s="68"/>
      <c r="K68" s="68"/>
      <c r="L68" s="68"/>
      <c r="M68" s="68"/>
      <c r="N68" s="68"/>
      <c r="O68" s="68"/>
      <c r="P68" s="68"/>
      <c r="Q68" s="68"/>
      <c r="R68" s="68"/>
      <c r="S68" s="68"/>
      <c r="T68" s="68"/>
      <c r="U68" s="68"/>
      <c r="V68" s="83"/>
      <c r="W68" s="68"/>
      <c r="X68" s="104"/>
      <c r="Y68" s="104"/>
      <c r="Z68" s="104">
        <v>35000</v>
      </c>
      <c r="AA68" s="104"/>
    </row>
    <row r="69" spans="1:27" ht="48.6" customHeight="1" x14ac:dyDescent="0.25">
      <c r="A69" s="103">
        <v>66</v>
      </c>
      <c r="B69" s="78" t="s">
        <v>162</v>
      </c>
      <c r="C69" s="79" t="s">
        <v>163</v>
      </c>
      <c r="D69" s="80" t="s">
        <v>23</v>
      </c>
      <c r="E69" s="81">
        <v>30</v>
      </c>
      <c r="F69" s="82">
        <v>44102</v>
      </c>
      <c r="G69" s="68">
        <f t="shared" si="0"/>
        <v>1323060</v>
      </c>
      <c r="H69" s="68"/>
      <c r="I69" s="68"/>
      <c r="J69" s="68"/>
      <c r="K69" s="68"/>
      <c r="L69" s="68"/>
      <c r="M69" s="68"/>
      <c r="N69" s="68"/>
      <c r="O69" s="68"/>
      <c r="P69" s="68"/>
      <c r="Q69" s="68"/>
      <c r="R69" s="68"/>
      <c r="S69" s="68"/>
      <c r="T69" s="68"/>
      <c r="U69" s="68"/>
      <c r="V69" s="83"/>
      <c r="W69" s="68"/>
      <c r="X69" s="104"/>
      <c r="Y69" s="104"/>
      <c r="Z69" s="104">
        <v>36000</v>
      </c>
      <c r="AA69" s="104"/>
    </row>
    <row r="70" spans="1:27" ht="48.6" customHeight="1" x14ac:dyDescent="0.25">
      <c r="A70" s="103">
        <v>67</v>
      </c>
      <c r="B70" s="78" t="s">
        <v>164</v>
      </c>
      <c r="C70" s="79" t="s">
        <v>165</v>
      </c>
      <c r="D70" s="80" t="s">
        <v>23</v>
      </c>
      <c r="E70" s="81">
        <v>50</v>
      </c>
      <c r="F70" s="82">
        <v>74000</v>
      </c>
      <c r="G70" s="68">
        <f t="shared" ref="G70:G133" si="1">E70*F70</f>
        <v>3700000</v>
      </c>
      <c r="H70" s="68"/>
      <c r="I70" s="68"/>
      <c r="J70" s="68"/>
      <c r="K70" s="68"/>
      <c r="L70" s="68"/>
      <c r="M70" s="68"/>
      <c r="N70" s="68"/>
      <c r="O70" s="68"/>
      <c r="P70" s="68"/>
      <c r="Q70" s="68"/>
      <c r="R70" s="68"/>
      <c r="S70" s="68"/>
      <c r="T70" s="68"/>
      <c r="U70" s="68"/>
      <c r="V70" s="83"/>
      <c r="W70" s="68"/>
      <c r="X70" s="104"/>
      <c r="Y70" s="104"/>
      <c r="Z70" s="104">
        <v>67000</v>
      </c>
      <c r="AA70" s="104"/>
    </row>
    <row r="71" spans="1:27" ht="48.6" customHeight="1" x14ac:dyDescent="0.25">
      <c r="A71" s="103">
        <v>68</v>
      </c>
      <c r="B71" s="78" t="s">
        <v>166</v>
      </c>
      <c r="C71" s="79" t="s">
        <v>167</v>
      </c>
      <c r="D71" s="80" t="s">
        <v>23</v>
      </c>
      <c r="E71" s="81">
        <v>10</v>
      </c>
      <c r="F71" s="82">
        <v>297000</v>
      </c>
      <c r="G71" s="68">
        <f t="shared" si="1"/>
        <v>2970000</v>
      </c>
      <c r="H71" s="68"/>
      <c r="I71" s="68"/>
      <c r="J71" s="68"/>
      <c r="K71" s="68"/>
      <c r="L71" s="68"/>
      <c r="M71" s="68"/>
      <c r="N71" s="68">
        <v>295950</v>
      </c>
      <c r="O71" s="68"/>
      <c r="P71" s="68"/>
      <c r="Q71" s="68"/>
      <c r="R71" s="68"/>
      <c r="S71" s="68"/>
      <c r="T71" s="68"/>
      <c r="U71" s="68"/>
      <c r="V71" s="83"/>
      <c r="W71" s="68"/>
      <c r="X71" s="104"/>
      <c r="Y71" s="104"/>
      <c r="Z71" s="104"/>
      <c r="AA71" s="104"/>
    </row>
    <row r="72" spans="1:27" ht="48.6" customHeight="1" x14ac:dyDescent="0.25">
      <c r="A72" s="103">
        <v>69</v>
      </c>
      <c r="B72" s="78" t="s">
        <v>168</v>
      </c>
      <c r="C72" s="79" t="s">
        <v>169</v>
      </c>
      <c r="D72" s="80" t="s">
        <v>23</v>
      </c>
      <c r="E72" s="81">
        <v>22</v>
      </c>
      <c r="F72" s="82">
        <v>57899</v>
      </c>
      <c r="G72" s="68">
        <f t="shared" si="1"/>
        <v>1273778</v>
      </c>
      <c r="H72" s="68"/>
      <c r="I72" s="68"/>
      <c r="J72" s="68"/>
      <c r="K72" s="68"/>
      <c r="L72" s="68"/>
      <c r="M72" s="68"/>
      <c r="N72" s="68"/>
      <c r="O72" s="68"/>
      <c r="P72" s="68"/>
      <c r="Q72" s="68"/>
      <c r="R72" s="68"/>
      <c r="S72" s="68"/>
      <c r="T72" s="68"/>
      <c r="U72" s="68"/>
      <c r="V72" s="83"/>
      <c r="W72" s="68"/>
      <c r="X72" s="104"/>
      <c r="Y72" s="104"/>
      <c r="Z72" s="104"/>
      <c r="AA72" s="104"/>
    </row>
    <row r="73" spans="1:27" ht="48.6" customHeight="1" x14ac:dyDescent="0.25">
      <c r="A73" s="103">
        <v>70</v>
      </c>
      <c r="B73" s="78" t="s">
        <v>170</v>
      </c>
      <c r="C73" s="79" t="s">
        <v>171</v>
      </c>
      <c r="D73" s="80" t="s">
        <v>23</v>
      </c>
      <c r="E73" s="81">
        <v>22</v>
      </c>
      <c r="F73" s="82">
        <v>30613</v>
      </c>
      <c r="G73" s="68">
        <f t="shared" si="1"/>
        <v>673486</v>
      </c>
      <c r="H73" s="68"/>
      <c r="I73" s="68"/>
      <c r="J73" s="68"/>
      <c r="K73" s="68"/>
      <c r="L73" s="68"/>
      <c r="M73" s="68"/>
      <c r="N73" s="68"/>
      <c r="O73" s="68"/>
      <c r="P73" s="68"/>
      <c r="Q73" s="68"/>
      <c r="R73" s="68"/>
      <c r="S73" s="68"/>
      <c r="T73" s="68"/>
      <c r="U73" s="68"/>
      <c r="V73" s="83"/>
      <c r="W73" s="68"/>
      <c r="X73" s="104"/>
      <c r="Y73" s="104"/>
      <c r="Z73" s="104"/>
      <c r="AA73" s="104"/>
    </row>
    <row r="74" spans="1:27" ht="48.6" customHeight="1" x14ac:dyDescent="0.25">
      <c r="A74" s="103">
        <v>71</v>
      </c>
      <c r="B74" s="78" t="s">
        <v>172</v>
      </c>
      <c r="C74" s="79" t="s">
        <v>173</v>
      </c>
      <c r="D74" s="80" t="s">
        <v>23</v>
      </c>
      <c r="E74" s="81">
        <v>22</v>
      </c>
      <c r="F74" s="82">
        <v>83351</v>
      </c>
      <c r="G74" s="68">
        <f t="shared" si="1"/>
        <v>1833722</v>
      </c>
      <c r="H74" s="68"/>
      <c r="I74" s="68"/>
      <c r="J74" s="68"/>
      <c r="K74" s="68"/>
      <c r="L74" s="68"/>
      <c r="M74" s="68"/>
      <c r="N74" s="68"/>
      <c r="O74" s="68"/>
      <c r="P74" s="68"/>
      <c r="Q74" s="68"/>
      <c r="R74" s="68"/>
      <c r="S74" s="68"/>
      <c r="T74" s="68"/>
      <c r="U74" s="68"/>
      <c r="V74" s="83"/>
      <c r="W74" s="68"/>
      <c r="X74" s="104"/>
      <c r="Y74" s="104"/>
      <c r="Z74" s="104"/>
      <c r="AA74" s="104"/>
    </row>
    <row r="75" spans="1:27" ht="48.6" customHeight="1" x14ac:dyDescent="0.25">
      <c r="A75" s="103">
        <v>72</v>
      </c>
      <c r="B75" s="78" t="s">
        <v>174</v>
      </c>
      <c r="C75" s="79" t="s">
        <v>175</v>
      </c>
      <c r="D75" s="80" t="s">
        <v>23</v>
      </c>
      <c r="E75" s="81">
        <v>2</v>
      </c>
      <c r="F75" s="82">
        <v>148280</v>
      </c>
      <c r="G75" s="68">
        <f t="shared" si="1"/>
        <v>296560</v>
      </c>
      <c r="H75" s="68"/>
      <c r="I75" s="68"/>
      <c r="J75" s="68"/>
      <c r="K75" s="68">
        <v>148200</v>
      </c>
      <c r="L75" s="68"/>
      <c r="M75" s="68"/>
      <c r="N75" s="68"/>
      <c r="O75" s="68"/>
      <c r="P75" s="68"/>
      <c r="Q75" s="68"/>
      <c r="R75" s="68"/>
      <c r="S75" s="68"/>
      <c r="T75" s="68"/>
      <c r="U75" s="68"/>
      <c r="V75" s="83"/>
      <c r="W75" s="68"/>
      <c r="X75" s="104"/>
      <c r="Y75" s="104"/>
      <c r="Z75" s="104"/>
      <c r="AA75" s="104"/>
    </row>
    <row r="76" spans="1:27" ht="48.6" customHeight="1" x14ac:dyDescent="0.25">
      <c r="A76" s="103">
        <v>73</v>
      </c>
      <c r="B76" s="78" t="s">
        <v>176</v>
      </c>
      <c r="C76" s="79" t="s">
        <v>177</v>
      </c>
      <c r="D76" s="80" t="s">
        <v>23</v>
      </c>
      <c r="E76" s="81">
        <v>5</v>
      </c>
      <c r="F76" s="82">
        <v>65555</v>
      </c>
      <c r="G76" s="68">
        <f t="shared" si="1"/>
        <v>327775</v>
      </c>
      <c r="H76" s="68"/>
      <c r="I76" s="68"/>
      <c r="J76" s="68"/>
      <c r="K76" s="68">
        <v>65500</v>
      </c>
      <c r="L76" s="68"/>
      <c r="M76" s="68"/>
      <c r="N76" s="68"/>
      <c r="O76" s="68"/>
      <c r="P76" s="68"/>
      <c r="Q76" s="68"/>
      <c r="R76" s="68"/>
      <c r="S76" s="68"/>
      <c r="T76" s="68"/>
      <c r="U76" s="68"/>
      <c r="V76" s="83"/>
      <c r="W76" s="68"/>
      <c r="X76" s="104"/>
      <c r="Y76" s="104"/>
      <c r="Z76" s="104"/>
      <c r="AA76" s="104"/>
    </row>
    <row r="77" spans="1:27" ht="48.6" customHeight="1" x14ac:dyDescent="0.25">
      <c r="A77" s="103">
        <v>74</v>
      </c>
      <c r="B77" s="78" t="s">
        <v>178</v>
      </c>
      <c r="C77" s="79" t="s">
        <v>179</v>
      </c>
      <c r="D77" s="80" t="s">
        <v>23</v>
      </c>
      <c r="E77" s="81">
        <v>2</v>
      </c>
      <c r="F77" s="82">
        <v>3600</v>
      </c>
      <c r="G77" s="68">
        <f t="shared" si="1"/>
        <v>7200</v>
      </c>
      <c r="H77" s="68"/>
      <c r="I77" s="68"/>
      <c r="J77" s="68"/>
      <c r="K77" s="68"/>
      <c r="L77" s="68"/>
      <c r="M77" s="68"/>
      <c r="N77" s="68"/>
      <c r="O77" s="68"/>
      <c r="P77" s="68"/>
      <c r="Q77" s="68"/>
      <c r="R77" s="68"/>
      <c r="S77" s="68"/>
      <c r="T77" s="68"/>
      <c r="U77" s="68"/>
      <c r="V77" s="83"/>
      <c r="W77" s="68"/>
      <c r="X77" s="104"/>
      <c r="Y77" s="104"/>
      <c r="Z77" s="104"/>
      <c r="AA77" s="104"/>
    </row>
    <row r="78" spans="1:27" ht="48.6" customHeight="1" x14ac:dyDescent="0.25">
      <c r="A78" s="103">
        <v>75</v>
      </c>
      <c r="B78" s="78" t="s">
        <v>180</v>
      </c>
      <c r="C78" s="79" t="s">
        <v>181</v>
      </c>
      <c r="D78" s="80" t="s">
        <v>24</v>
      </c>
      <c r="E78" s="81">
        <v>1</v>
      </c>
      <c r="F78" s="82">
        <v>4000000</v>
      </c>
      <c r="G78" s="68">
        <f t="shared" si="1"/>
        <v>4000000</v>
      </c>
      <c r="H78" s="68"/>
      <c r="I78" s="68"/>
      <c r="J78" s="68"/>
      <c r="K78" s="68"/>
      <c r="L78" s="68"/>
      <c r="M78" s="68"/>
      <c r="N78" s="68"/>
      <c r="O78" s="68"/>
      <c r="P78" s="68"/>
      <c r="Q78" s="68"/>
      <c r="R78" s="68"/>
      <c r="S78" s="68"/>
      <c r="T78" s="68"/>
      <c r="U78" s="68"/>
      <c r="V78" s="83"/>
      <c r="W78" s="68"/>
      <c r="X78" s="104"/>
      <c r="Y78" s="104"/>
      <c r="Z78" s="104"/>
      <c r="AA78" s="104"/>
    </row>
    <row r="79" spans="1:27" ht="48.6" customHeight="1" x14ac:dyDescent="0.25">
      <c r="A79" s="103">
        <v>76</v>
      </c>
      <c r="B79" s="78" t="s">
        <v>182</v>
      </c>
      <c r="C79" s="79" t="s">
        <v>183</v>
      </c>
      <c r="D79" s="80" t="s">
        <v>23</v>
      </c>
      <c r="E79" s="81">
        <v>1</v>
      </c>
      <c r="F79" s="82">
        <v>478800</v>
      </c>
      <c r="G79" s="68">
        <f t="shared" si="1"/>
        <v>478800</v>
      </c>
      <c r="H79" s="68"/>
      <c r="I79" s="68"/>
      <c r="J79" s="68"/>
      <c r="K79" s="68"/>
      <c r="L79" s="68"/>
      <c r="M79" s="68"/>
      <c r="N79" s="68"/>
      <c r="O79" s="68"/>
      <c r="P79" s="68"/>
      <c r="Q79" s="68"/>
      <c r="R79" s="68"/>
      <c r="S79" s="68"/>
      <c r="T79" s="68">
        <v>478800</v>
      </c>
      <c r="U79" s="68"/>
      <c r="V79" s="83"/>
      <c r="W79" s="68"/>
      <c r="X79" s="104"/>
      <c r="Y79" s="104"/>
      <c r="Z79" s="104"/>
      <c r="AA79" s="104"/>
    </row>
    <row r="80" spans="1:27" ht="48.6" customHeight="1" x14ac:dyDescent="0.25">
      <c r="A80" s="103">
        <v>77</v>
      </c>
      <c r="B80" s="78" t="s">
        <v>184</v>
      </c>
      <c r="C80" s="79" t="s">
        <v>185</v>
      </c>
      <c r="D80" s="80" t="s">
        <v>23</v>
      </c>
      <c r="E80" s="81">
        <v>2</v>
      </c>
      <c r="F80" s="82">
        <v>2160000</v>
      </c>
      <c r="G80" s="68">
        <f t="shared" si="1"/>
        <v>4320000</v>
      </c>
      <c r="H80" s="68"/>
      <c r="I80" s="68"/>
      <c r="J80" s="68"/>
      <c r="K80" s="68"/>
      <c r="L80" s="68"/>
      <c r="M80" s="68"/>
      <c r="N80" s="68"/>
      <c r="O80" s="68"/>
      <c r="P80" s="68"/>
      <c r="Q80" s="68"/>
      <c r="R80" s="68"/>
      <c r="S80" s="68"/>
      <c r="T80" s="68">
        <v>2160000</v>
      </c>
      <c r="U80" s="68"/>
      <c r="V80" s="83"/>
      <c r="W80" s="68"/>
      <c r="X80" s="104"/>
      <c r="Y80" s="104"/>
      <c r="Z80" s="104"/>
      <c r="AA80" s="104"/>
    </row>
    <row r="81" spans="1:27" ht="48.6" customHeight="1" x14ac:dyDescent="0.25">
      <c r="A81" s="103">
        <v>78</v>
      </c>
      <c r="B81" s="78" t="s">
        <v>186</v>
      </c>
      <c r="C81" s="79" t="s">
        <v>187</v>
      </c>
      <c r="D81" s="80" t="s">
        <v>23</v>
      </c>
      <c r="E81" s="81">
        <v>3</v>
      </c>
      <c r="F81" s="82">
        <v>309800</v>
      </c>
      <c r="G81" s="68">
        <f t="shared" si="1"/>
        <v>929400</v>
      </c>
      <c r="H81" s="68"/>
      <c r="I81" s="68"/>
      <c r="J81" s="68"/>
      <c r="K81" s="68"/>
      <c r="L81" s="68"/>
      <c r="M81" s="68"/>
      <c r="N81" s="68"/>
      <c r="O81" s="68"/>
      <c r="P81" s="68"/>
      <c r="Q81" s="68"/>
      <c r="R81" s="68"/>
      <c r="S81" s="68"/>
      <c r="T81" s="68">
        <v>309800</v>
      </c>
      <c r="U81" s="68"/>
      <c r="V81" s="83"/>
      <c r="W81" s="68"/>
      <c r="X81" s="104"/>
      <c r="Y81" s="104"/>
      <c r="Z81" s="104"/>
      <c r="AA81" s="104"/>
    </row>
    <row r="82" spans="1:27" ht="48.6" customHeight="1" x14ac:dyDescent="0.25">
      <c r="A82" s="103">
        <v>79</v>
      </c>
      <c r="B82" s="78" t="s">
        <v>188</v>
      </c>
      <c r="C82" s="79" t="s">
        <v>189</v>
      </c>
      <c r="D82" s="80" t="s">
        <v>23</v>
      </c>
      <c r="E82" s="81">
        <v>3</v>
      </c>
      <c r="F82" s="82">
        <v>411000</v>
      </c>
      <c r="G82" s="68">
        <f t="shared" si="1"/>
        <v>1233000</v>
      </c>
      <c r="H82" s="68"/>
      <c r="I82" s="68"/>
      <c r="J82" s="68"/>
      <c r="K82" s="68"/>
      <c r="L82" s="68"/>
      <c r="M82" s="68"/>
      <c r="N82" s="68"/>
      <c r="O82" s="68"/>
      <c r="P82" s="68"/>
      <c r="Q82" s="68"/>
      <c r="R82" s="68"/>
      <c r="S82" s="68"/>
      <c r="T82" s="68">
        <v>411000</v>
      </c>
      <c r="U82" s="68"/>
      <c r="V82" s="83"/>
      <c r="W82" s="68"/>
      <c r="X82" s="104"/>
      <c r="Y82" s="104"/>
      <c r="Z82" s="104"/>
      <c r="AA82" s="104"/>
    </row>
    <row r="83" spans="1:27" ht="48.6" customHeight="1" x14ac:dyDescent="0.25">
      <c r="A83" s="103">
        <v>80</v>
      </c>
      <c r="B83" s="78" t="s">
        <v>190</v>
      </c>
      <c r="C83" s="79" t="s">
        <v>191</v>
      </c>
      <c r="D83" s="80" t="s">
        <v>23</v>
      </c>
      <c r="E83" s="81">
        <v>40</v>
      </c>
      <c r="F83" s="82">
        <v>383100</v>
      </c>
      <c r="G83" s="68">
        <f t="shared" si="1"/>
        <v>15324000</v>
      </c>
      <c r="H83" s="68"/>
      <c r="I83" s="68"/>
      <c r="J83" s="68"/>
      <c r="K83" s="68"/>
      <c r="L83" s="68"/>
      <c r="M83" s="68"/>
      <c r="N83" s="68"/>
      <c r="O83" s="68"/>
      <c r="P83" s="68"/>
      <c r="Q83" s="68"/>
      <c r="R83" s="68"/>
      <c r="S83" s="68"/>
      <c r="T83" s="68">
        <v>383100</v>
      </c>
      <c r="U83" s="68"/>
      <c r="V83" s="83"/>
      <c r="W83" s="68"/>
      <c r="X83" s="104"/>
      <c r="Y83" s="104"/>
      <c r="Z83" s="104"/>
      <c r="AA83" s="104"/>
    </row>
    <row r="84" spans="1:27" ht="48.6" customHeight="1" x14ac:dyDescent="0.25">
      <c r="A84" s="103">
        <v>81</v>
      </c>
      <c r="B84" s="78" t="s">
        <v>192</v>
      </c>
      <c r="C84" s="79" t="s">
        <v>193</v>
      </c>
      <c r="D84" s="80" t="s">
        <v>23</v>
      </c>
      <c r="E84" s="81">
        <v>20</v>
      </c>
      <c r="F84" s="82">
        <v>71900</v>
      </c>
      <c r="G84" s="68">
        <f t="shared" si="1"/>
        <v>1438000</v>
      </c>
      <c r="H84" s="68"/>
      <c r="I84" s="68"/>
      <c r="J84" s="68"/>
      <c r="K84" s="68"/>
      <c r="L84" s="68"/>
      <c r="M84" s="68"/>
      <c r="N84" s="68"/>
      <c r="O84" s="68"/>
      <c r="P84" s="68"/>
      <c r="Q84" s="68"/>
      <c r="R84" s="68"/>
      <c r="S84" s="68"/>
      <c r="T84" s="68">
        <v>71900</v>
      </c>
      <c r="U84" s="68"/>
      <c r="V84" s="83"/>
      <c r="W84" s="68"/>
      <c r="X84" s="104"/>
      <c r="Y84" s="104"/>
      <c r="Z84" s="104"/>
      <c r="AA84" s="104"/>
    </row>
    <row r="85" spans="1:27" ht="48.6" customHeight="1" x14ac:dyDescent="0.25">
      <c r="A85" s="103">
        <v>82</v>
      </c>
      <c r="B85" s="78" t="s">
        <v>194</v>
      </c>
      <c r="C85" s="79" t="s">
        <v>195</v>
      </c>
      <c r="D85" s="80" t="s">
        <v>23</v>
      </c>
      <c r="E85" s="81">
        <v>3</v>
      </c>
      <c r="F85" s="82">
        <v>526700</v>
      </c>
      <c r="G85" s="68">
        <f t="shared" si="1"/>
        <v>1580100</v>
      </c>
      <c r="H85" s="68"/>
      <c r="I85" s="68"/>
      <c r="J85" s="68"/>
      <c r="K85" s="68"/>
      <c r="L85" s="68"/>
      <c r="M85" s="68"/>
      <c r="N85" s="68"/>
      <c r="O85" s="68"/>
      <c r="P85" s="68"/>
      <c r="Q85" s="68"/>
      <c r="R85" s="68"/>
      <c r="S85" s="68"/>
      <c r="T85" s="68">
        <v>526700</v>
      </c>
      <c r="U85" s="68"/>
      <c r="V85" s="83"/>
      <c r="W85" s="68"/>
      <c r="X85" s="104"/>
      <c r="Y85" s="104"/>
      <c r="Z85" s="104"/>
      <c r="AA85" s="104"/>
    </row>
    <row r="86" spans="1:27" ht="48.6" customHeight="1" x14ac:dyDescent="0.25">
      <c r="A86" s="103">
        <v>83</v>
      </c>
      <c r="B86" s="78" t="s">
        <v>196</v>
      </c>
      <c r="C86" s="79" t="s">
        <v>197</v>
      </c>
      <c r="D86" s="80" t="s">
        <v>23</v>
      </c>
      <c r="E86" s="81">
        <v>20</v>
      </c>
      <c r="F86" s="82">
        <v>97400</v>
      </c>
      <c r="G86" s="68">
        <f t="shared" si="1"/>
        <v>1948000</v>
      </c>
      <c r="H86" s="68"/>
      <c r="I86" s="68"/>
      <c r="J86" s="68"/>
      <c r="K86" s="68"/>
      <c r="L86" s="68"/>
      <c r="M86" s="68"/>
      <c r="N86" s="68"/>
      <c r="O86" s="68"/>
      <c r="P86" s="68"/>
      <c r="Q86" s="68"/>
      <c r="R86" s="68"/>
      <c r="S86" s="68"/>
      <c r="T86" s="68">
        <v>97400</v>
      </c>
      <c r="U86" s="68"/>
      <c r="V86" s="83"/>
      <c r="W86" s="68"/>
      <c r="X86" s="104"/>
      <c r="Y86" s="104"/>
      <c r="Z86" s="104"/>
      <c r="AA86" s="104"/>
    </row>
    <row r="87" spans="1:27" ht="48.6" customHeight="1" x14ac:dyDescent="0.25">
      <c r="A87" s="103">
        <v>84</v>
      </c>
      <c r="B87" s="78" t="s">
        <v>198</v>
      </c>
      <c r="C87" s="79" t="s">
        <v>199</v>
      </c>
      <c r="D87" s="80" t="s">
        <v>23</v>
      </c>
      <c r="E87" s="81">
        <v>1</v>
      </c>
      <c r="F87" s="82">
        <v>60000</v>
      </c>
      <c r="G87" s="68">
        <f t="shared" si="1"/>
        <v>60000</v>
      </c>
      <c r="H87" s="68"/>
      <c r="I87" s="68"/>
      <c r="J87" s="68"/>
      <c r="K87" s="68"/>
      <c r="L87" s="68"/>
      <c r="M87" s="68"/>
      <c r="N87" s="68"/>
      <c r="O87" s="68"/>
      <c r="P87" s="68"/>
      <c r="Q87" s="68"/>
      <c r="R87" s="68"/>
      <c r="S87" s="68"/>
      <c r="T87" s="68"/>
      <c r="U87" s="68"/>
      <c r="V87" s="83"/>
      <c r="W87" s="68"/>
      <c r="X87" s="104"/>
      <c r="Y87" s="104"/>
      <c r="Z87" s="104"/>
      <c r="AA87" s="104"/>
    </row>
    <row r="88" spans="1:27" ht="48.6" customHeight="1" x14ac:dyDescent="0.25">
      <c r="A88" s="103">
        <v>85</v>
      </c>
      <c r="B88" s="78" t="s">
        <v>200</v>
      </c>
      <c r="C88" s="79" t="s">
        <v>569</v>
      </c>
      <c r="D88" s="80" t="s">
        <v>23</v>
      </c>
      <c r="E88" s="81">
        <v>200</v>
      </c>
      <c r="F88" s="82">
        <v>39600</v>
      </c>
      <c r="G88" s="68">
        <f t="shared" si="1"/>
        <v>7920000</v>
      </c>
      <c r="H88" s="68"/>
      <c r="I88" s="68"/>
      <c r="J88" s="68"/>
      <c r="K88" s="68"/>
      <c r="L88" s="68"/>
      <c r="M88" s="68"/>
      <c r="N88" s="68"/>
      <c r="O88" s="68"/>
      <c r="P88" s="68"/>
      <c r="Q88" s="68"/>
      <c r="R88" s="68"/>
      <c r="S88" s="68"/>
      <c r="T88" s="68"/>
      <c r="U88" s="68"/>
      <c r="V88" s="83"/>
      <c r="W88" s="68"/>
      <c r="X88" s="104"/>
      <c r="Y88" s="104"/>
      <c r="Z88" s="104">
        <v>36500</v>
      </c>
      <c r="AA88" s="104"/>
    </row>
    <row r="89" spans="1:27" ht="48.6" customHeight="1" x14ac:dyDescent="0.25">
      <c r="A89" s="103">
        <v>86</v>
      </c>
      <c r="B89" s="78" t="s">
        <v>202</v>
      </c>
      <c r="C89" s="79" t="s">
        <v>203</v>
      </c>
      <c r="D89" s="80" t="s">
        <v>23</v>
      </c>
      <c r="E89" s="81">
        <v>60</v>
      </c>
      <c r="F89" s="82">
        <v>12560</v>
      </c>
      <c r="G89" s="68">
        <f t="shared" si="1"/>
        <v>753600</v>
      </c>
      <c r="H89" s="68"/>
      <c r="I89" s="68"/>
      <c r="J89" s="68"/>
      <c r="K89" s="68"/>
      <c r="L89" s="68"/>
      <c r="M89" s="68"/>
      <c r="N89" s="68"/>
      <c r="O89" s="68"/>
      <c r="P89" s="68"/>
      <c r="Q89" s="68"/>
      <c r="R89" s="68"/>
      <c r="S89" s="68"/>
      <c r="T89" s="68"/>
      <c r="U89" s="68">
        <v>12000</v>
      </c>
      <c r="V89" s="83"/>
      <c r="W89" s="68"/>
      <c r="X89" s="104"/>
      <c r="Y89" s="104">
        <v>12560</v>
      </c>
      <c r="Z89" s="104"/>
      <c r="AA89" s="104"/>
    </row>
    <row r="90" spans="1:27" ht="48.6" customHeight="1" x14ac:dyDescent="0.25">
      <c r="A90" s="103">
        <v>87</v>
      </c>
      <c r="B90" s="78" t="s">
        <v>204</v>
      </c>
      <c r="C90" s="79" t="s">
        <v>205</v>
      </c>
      <c r="D90" s="80" t="s">
        <v>23</v>
      </c>
      <c r="E90" s="81">
        <v>30</v>
      </c>
      <c r="F90" s="82">
        <v>16160</v>
      </c>
      <c r="G90" s="68">
        <f t="shared" si="1"/>
        <v>484800</v>
      </c>
      <c r="H90" s="68"/>
      <c r="I90" s="68"/>
      <c r="J90" s="68"/>
      <c r="K90" s="68"/>
      <c r="L90" s="68"/>
      <c r="M90" s="68"/>
      <c r="N90" s="68"/>
      <c r="O90" s="68"/>
      <c r="P90" s="68"/>
      <c r="Q90" s="68"/>
      <c r="R90" s="68"/>
      <c r="S90" s="68"/>
      <c r="T90" s="68"/>
      <c r="U90" s="68">
        <v>14650</v>
      </c>
      <c r="V90" s="83"/>
      <c r="W90" s="68"/>
      <c r="X90" s="104"/>
      <c r="Y90" s="104">
        <v>16160</v>
      </c>
      <c r="Z90" s="104"/>
      <c r="AA90" s="104"/>
    </row>
    <row r="91" spans="1:27" ht="48.6" customHeight="1" x14ac:dyDescent="0.25">
      <c r="A91" s="103">
        <v>88</v>
      </c>
      <c r="B91" s="78" t="s">
        <v>206</v>
      </c>
      <c r="C91" s="79" t="s">
        <v>207</v>
      </c>
      <c r="D91" s="80" t="s">
        <v>23</v>
      </c>
      <c r="E91" s="81">
        <v>60</v>
      </c>
      <c r="F91" s="82">
        <v>18000</v>
      </c>
      <c r="G91" s="68">
        <f t="shared" si="1"/>
        <v>1080000</v>
      </c>
      <c r="H91" s="68"/>
      <c r="I91" s="68"/>
      <c r="J91" s="68"/>
      <c r="K91" s="68"/>
      <c r="L91" s="68"/>
      <c r="M91" s="68"/>
      <c r="N91" s="68"/>
      <c r="O91" s="68"/>
      <c r="P91" s="68"/>
      <c r="Q91" s="68"/>
      <c r="R91" s="68"/>
      <c r="S91" s="68"/>
      <c r="T91" s="68"/>
      <c r="U91" s="68"/>
      <c r="V91" s="83"/>
      <c r="W91" s="68"/>
      <c r="X91" s="104"/>
      <c r="Y91" s="104">
        <v>18000</v>
      </c>
      <c r="Z91" s="104"/>
      <c r="AA91" s="104"/>
    </row>
    <row r="92" spans="1:27" ht="48.6" customHeight="1" x14ac:dyDescent="0.25">
      <c r="A92" s="103">
        <v>89</v>
      </c>
      <c r="B92" s="78" t="s">
        <v>208</v>
      </c>
      <c r="C92" s="79" t="s">
        <v>209</v>
      </c>
      <c r="D92" s="80" t="s">
        <v>23</v>
      </c>
      <c r="E92" s="81">
        <v>32</v>
      </c>
      <c r="F92" s="82">
        <v>14200</v>
      </c>
      <c r="G92" s="68">
        <f t="shared" si="1"/>
        <v>454400</v>
      </c>
      <c r="H92" s="68"/>
      <c r="I92" s="68"/>
      <c r="J92" s="68"/>
      <c r="K92" s="68"/>
      <c r="L92" s="68"/>
      <c r="M92" s="68"/>
      <c r="N92" s="68"/>
      <c r="O92" s="68"/>
      <c r="P92" s="68"/>
      <c r="Q92" s="68"/>
      <c r="R92" s="68"/>
      <c r="S92" s="68"/>
      <c r="T92" s="68"/>
      <c r="U92" s="68"/>
      <c r="V92" s="83"/>
      <c r="W92" s="68"/>
      <c r="X92" s="104"/>
      <c r="Y92" s="104">
        <v>14200</v>
      </c>
      <c r="Z92" s="104"/>
      <c r="AA92" s="104"/>
    </row>
    <row r="93" spans="1:27" ht="48.6" customHeight="1" x14ac:dyDescent="0.25">
      <c r="A93" s="103">
        <v>90</v>
      </c>
      <c r="B93" s="78" t="s">
        <v>210</v>
      </c>
      <c r="C93" s="79" t="s">
        <v>211</v>
      </c>
      <c r="D93" s="80" t="s">
        <v>23</v>
      </c>
      <c r="E93" s="81">
        <v>2</v>
      </c>
      <c r="F93" s="82">
        <v>246000</v>
      </c>
      <c r="G93" s="68">
        <f t="shared" si="1"/>
        <v>492000</v>
      </c>
      <c r="H93" s="68"/>
      <c r="I93" s="68"/>
      <c r="J93" s="68"/>
      <c r="K93" s="68"/>
      <c r="L93" s="68"/>
      <c r="M93" s="68"/>
      <c r="N93" s="68"/>
      <c r="O93" s="68"/>
      <c r="P93" s="68"/>
      <c r="Q93" s="68"/>
      <c r="R93" s="68"/>
      <c r="S93" s="68"/>
      <c r="T93" s="68"/>
      <c r="U93" s="68"/>
      <c r="V93" s="83"/>
      <c r="W93" s="68"/>
      <c r="X93" s="104"/>
      <c r="Y93" s="104">
        <v>246000</v>
      </c>
      <c r="Z93" s="104"/>
      <c r="AA93" s="104"/>
    </row>
    <row r="94" spans="1:27" ht="48.6" customHeight="1" x14ac:dyDescent="0.25">
      <c r="A94" s="103">
        <v>91</v>
      </c>
      <c r="B94" s="78" t="s">
        <v>212</v>
      </c>
      <c r="C94" s="79" t="s">
        <v>213</v>
      </c>
      <c r="D94" s="80" t="s">
        <v>23</v>
      </c>
      <c r="E94" s="81">
        <v>2</v>
      </c>
      <c r="F94" s="82">
        <v>288000</v>
      </c>
      <c r="G94" s="68">
        <f t="shared" si="1"/>
        <v>576000</v>
      </c>
      <c r="H94" s="68"/>
      <c r="I94" s="68"/>
      <c r="J94" s="68"/>
      <c r="K94" s="68"/>
      <c r="L94" s="68"/>
      <c r="M94" s="68"/>
      <c r="N94" s="68"/>
      <c r="O94" s="68"/>
      <c r="P94" s="68"/>
      <c r="Q94" s="68"/>
      <c r="R94" s="68"/>
      <c r="S94" s="68"/>
      <c r="T94" s="68"/>
      <c r="U94" s="68"/>
      <c r="V94" s="83"/>
      <c r="W94" s="68"/>
      <c r="X94" s="104"/>
      <c r="Y94" s="104">
        <v>288000</v>
      </c>
      <c r="Z94" s="104"/>
      <c r="AA94" s="104"/>
    </row>
    <row r="95" spans="1:27" ht="48.6" customHeight="1" x14ac:dyDescent="0.25">
      <c r="A95" s="103">
        <v>92</v>
      </c>
      <c r="B95" s="78" t="s">
        <v>214</v>
      </c>
      <c r="C95" s="79" t="s">
        <v>215</v>
      </c>
      <c r="D95" s="80" t="s">
        <v>23</v>
      </c>
      <c r="E95" s="81">
        <v>1</v>
      </c>
      <c r="F95" s="82">
        <v>350000</v>
      </c>
      <c r="G95" s="68">
        <f t="shared" si="1"/>
        <v>350000</v>
      </c>
      <c r="H95" s="68"/>
      <c r="I95" s="68"/>
      <c r="J95" s="68"/>
      <c r="K95" s="68"/>
      <c r="L95" s="68"/>
      <c r="M95" s="68"/>
      <c r="N95" s="68"/>
      <c r="O95" s="68"/>
      <c r="P95" s="68"/>
      <c r="Q95" s="68"/>
      <c r="R95" s="68"/>
      <c r="S95" s="68"/>
      <c r="T95" s="68"/>
      <c r="U95" s="68"/>
      <c r="V95" s="83"/>
      <c r="W95" s="68"/>
      <c r="X95" s="104"/>
      <c r="Y95" s="104"/>
      <c r="Z95" s="104"/>
      <c r="AA95" s="104"/>
    </row>
    <row r="96" spans="1:27" ht="48.6" customHeight="1" x14ac:dyDescent="0.25">
      <c r="A96" s="103">
        <v>93</v>
      </c>
      <c r="B96" s="78" t="s">
        <v>216</v>
      </c>
      <c r="C96" s="79" t="s">
        <v>217</v>
      </c>
      <c r="D96" s="80" t="s">
        <v>23</v>
      </c>
      <c r="E96" s="81">
        <v>3</v>
      </c>
      <c r="F96" s="82">
        <v>165000</v>
      </c>
      <c r="G96" s="68">
        <f t="shared" si="1"/>
        <v>495000</v>
      </c>
      <c r="H96" s="68"/>
      <c r="I96" s="68"/>
      <c r="J96" s="68"/>
      <c r="K96" s="68"/>
      <c r="L96" s="68"/>
      <c r="M96" s="68"/>
      <c r="N96" s="68"/>
      <c r="O96" s="68"/>
      <c r="P96" s="68"/>
      <c r="Q96" s="68"/>
      <c r="R96" s="68"/>
      <c r="S96" s="68"/>
      <c r="T96" s="68"/>
      <c r="U96" s="68"/>
      <c r="V96" s="83"/>
      <c r="W96" s="68"/>
      <c r="X96" s="104"/>
      <c r="Y96" s="104"/>
      <c r="Z96" s="104"/>
      <c r="AA96" s="104"/>
    </row>
    <row r="97" spans="1:27" ht="48.6" customHeight="1" x14ac:dyDescent="0.25">
      <c r="A97" s="103">
        <v>94</v>
      </c>
      <c r="B97" s="78" t="s">
        <v>218</v>
      </c>
      <c r="C97" s="79" t="s">
        <v>219</v>
      </c>
      <c r="D97" s="80" t="s">
        <v>23</v>
      </c>
      <c r="E97" s="81">
        <v>3</v>
      </c>
      <c r="F97" s="82">
        <v>165000</v>
      </c>
      <c r="G97" s="68">
        <f t="shared" si="1"/>
        <v>495000</v>
      </c>
      <c r="H97" s="68"/>
      <c r="I97" s="68"/>
      <c r="J97" s="68"/>
      <c r="K97" s="68"/>
      <c r="L97" s="68"/>
      <c r="M97" s="68"/>
      <c r="N97" s="68"/>
      <c r="O97" s="68"/>
      <c r="P97" s="68"/>
      <c r="Q97" s="68"/>
      <c r="R97" s="68"/>
      <c r="S97" s="68"/>
      <c r="T97" s="68"/>
      <c r="U97" s="68"/>
      <c r="V97" s="83"/>
      <c r="W97" s="68"/>
      <c r="X97" s="104"/>
      <c r="Y97" s="104"/>
      <c r="Z97" s="104"/>
      <c r="AA97" s="104"/>
    </row>
    <row r="98" spans="1:27" ht="48.6" customHeight="1" x14ac:dyDescent="0.25">
      <c r="A98" s="103">
        <v>95</v>
      </c>
      <c r="B98" s="78" t="s">
        <v>220</v>
      </c>
      <c r="C98" s="79" t="s">
        <v>221</v>
      </c>
      <c r="D98" s="80" t="s">
        <v>23</v>
      </c>
      <c r="E98" s="81">
        <v>3</v>
      </c>
      <c r="F98" s="82">
        <v>165000</v>
      </c>
      <c r="G98" s="68">
        <f t="shared" si="1"/>
        <v>495000</v>
      </c>
      <c r="H98" s="68"/>
      <c r="I98" s="68"/>
      <c r="J98" s="68"/>
      <c r="K98" s="68"/>
      <c r="L98" s="68"/>
      <c r="M98" s="68"/>
      <c r="N98" s="68"/>
      <c r="O98" s="68"/>
      <c r="P98" s="68"/>
      <c r="Q98" s="68"/>
      <c r="R98" s="68"/>
      <c r="S98" s="68"/>
      <c r="T98" s="68"/>
      <c r="U98" s="68"/>
      <c r="V98" s="83"/>
      <c r="W98" s="68"/>
      <c r="X98" s="104"/>
      <c r="Y98" s="104"/>
      <c r="Z98" s="104"/>
      <c r="AA98" s="104"/>
    </row>
    <row r="99" spans="1:27" ht="48.6" customHeight="1" x14ac:dyDescent="0.25">
      <c r="A99" s="103">
        <v>96</v>
      </c>
      <c r="B99" s="78" t="s">
        <v>222</v>
      </c>
      <c r="C99" s="79" t="s">
        <v>223</v>
      </c>
      <c r="D99" s="80" t="s">
        <v>23</v>
      </c>
      <c r="E99" s="81">
        <v>3</v>
      </c>
      <c r="F99" s="82">
        <v>82500</v>
      </c>
      <c r="G99" s="68">
        <f t="shared" si="1"/>
        <v>247500</v>
      </c>
      <c r="H99" s="68"/>
      <c r="I99" s="68"/>
      <c r="J99" s="68"/>
      <c r="K99" s="68"/>
      <c r="L99" s="68"/>
      <c r="M99" s="68"/>
      <c r="N99" s="68"/>
      <c r="O99" s="68"/>
      <c r="P99" s="68"/>
      <c r="Q99" s="68"/>
      <c r="R99" s="68"/>
      <c r="S99" s="68"/>
      <c r="T99" s="68"/>
      <c r="U99" s="68"/>
      <c r="V99" s="83"/>
      <c r="W99" s="68"/>
      <c r="X99" s="104"/>
      <c r="Y99" s="104"/>
      <c r="Z99" s="104"/>
      <c r="AA99" s="104"/>
    </row>
    <row r="100" spans="1:27" ht="48.6" customHeight="1" x14ac:dyDescent="0.25">
      <c r="A100" s="103">
        <v>97</v>
      </c>
      <c r="B100" s="78" t="s">
        <v>224</v>
      </c>
      <c r="C100" s="79" t="s">
        <v>225</v>
      </c>
      <c r="D100" s="80" t="s">
        <v>23</v>
      </c>
      <c r="E100" s="81">
        <v>5</v>
      </c>
      <c r="F100" s="82">
        <v>150000</v>
      </c>
      <c r="G100" s="68">
        <f t="shared" si="1"/>
        <v>750000</v>
      </c>
      <c r="H100" s="68"/>
      <c r="I100" s="68"/>
      <c r="J100" s="68"/>
      <c r="K100" s="68"/>
      <c r="L100" s="68"/>
      <c r="M100" s="68"/>
      <c r="N100" s="68"/>
      <c r="O100" s="68"/>
      <c r="P100" s="68"/>
      <c r="Q100" s="68"/>
      <c r="R100" s="68"/>
      <c r="S100" s="68"/>
      <c r="T100" s="68"/>
      <c r="U100" s="68"/>
      <c r="V100" s="83"/>
      <c r="W100" s="68"/>
      <c r="X100" s="104"/>
      <c r="Y100" s="104"/>
      <c r="Z100" s="104"/>
      <c r="AA100" s="104"/>
    </row>
    <row r="101" spans="1:27" ht="48.6" customHeight="1" x14ac:dyDescent="0.25">
      <c r="A101" s="103">
        <v>98</v>
      </c>
      <c r="B101" s="78" t="s">
        <v>226</v>
      </c>
      <c r="C101" s="79" t="s">
        <v>227</v>
      </c>
      <c r="D101" s="80" t="s">
        <v>23</v>
      </c>
      <c r="E101" s="81">
        <v>2</v>
      </c>
      <c r="F101" s="82">
        <v>330000</v>
      </c>
      <c r="G101" s="68">
        <f t="shared" si="1"/>
        <v>660000</v>
      </c>
      <c r="H101" s="68"/>
      <c r="I101" s="68"/>
      <c r="J101" s="68"/>
      <c r="K101" s="68"/>
      <c r="L101" s="68"/>
      <c r="M101" s="68"/>
      <c r="N101" s="68"/>
      <c r="O101" s="68"/>
      <c r="P101" s="68"/>
      <c r="Q101" s="68"/>
      <c r="R101" s="68"/>
      <c r="S101" s="68"/>
      <c r="T101" s="68"/>
      <c r="U101" s="68"/>
      <c r="V101" s="83"/>
      <c r="W101" s="68"/>
      <c r="X101" s="104"/>
      <c r="Y101" s="104"/>
      <c r="Z101" s="104"/>
      <c r="AA101" s="104"/>
    </row>
    <row r="102" spans="1:27" ht="48.6" customHeight="1" x14ac:dyDescent="0.25">
      <c r="A102" s="103">
        <v>99</v>
      </c>
      <c r="B102" s="78" t="s">
        <v>226</v>
      </c>
      <c r="C102" s="79" t="s">
        <v>228</v>
      </c>
      <c r="D102" s="80" t="s">
        <v>23</v>
      </c>
      <c r="E102" s="81">
        <v>2</v>
      </c>
      <c r="F102" s="82">
        <v>330000</v>
      </c>
      <c r="G102" s="68">
        <f t="shared" si="1"/>
        <v>660000</v>
      </c>
      <c r="H102" s="68"/>
      <c r="I102" s="68"/>
      <c r="J102" s="68"/>
      <c r="K102" s="68"/>
      <c r="L102" s="68"/>
      <c r="M102" s="68"/>
      <c r="N102" s="68"/>
      <c r="O102" s="68"/>
      <c r="P102" s="68"/>
      <c r="Q102" s="68"/>
      <c r="R102" s="68"/>
      <c r="S102" s="68"/>
      <c r="T102" s="68"/>
      <c r="U102" s="68"/>
      <c r="V102" s="83"/>
      <c r="W102" s="68"/>
      <c r="X102" s="104"/>
      <c r="Y102" s="104"/>
      <c r="Z102" s="104"/>
      <c r="AA102" s="104"/>
    </row>
    <row r="103" spans="1:27" ht="48.6" customHeight="1" x14ac:dyDescent="0.25">
      <c r="A103" s="103">
        <v>100</v>
      </c>
      <c r="B103" s="78" t="s">
        <v>229</v>
      </c>
      <c r="C103" s="79" t="s">
        <v>230</v>
      </c>
      <c r="D103" s="80" t="s">
        <v>23</v>
      </c>
      <c r="E103" s="81">
        <v>2</v>
      </c>
      <c r="F103" s="82">
        <v>330000</v>
      </c>
      <c r="G103" s="68">
        <f t="shared" si="1"/>
        <v>660000</v>
      </c>
      <c r="H103" s="68"/>
      <c r="I103" s="68"/>
      <c r="J103" s="68"/>
      <c r="K103" s="68"/>
      <c r="L103" s="68"/>
      <c r="M103" s="68"/>
      <c r="N103" s="68"/>
      <c r="O103" s="68"/>
      <c r="P103" s="68"/>
      <c r="Q103" s="68"/>
      <c r="R103" s="68"/>
      <c r="S103" s="68"/>
      <c r="T103" s="68"/>
      <c r="U103" s="68"/>
      <c r="V103" s="83"/>
      <c r="W103" s="68"/>
      <c r="X103" s="104"/>
      <c r="Y103" s="104"/>
      <c r="Z103" s="104"/>
      <c r="AA103" s="104"/>
    </row>
    <row r="104" spans="1:27" ht="48.6" customHeight="1" x14ac:dyDescent="0.25">
      <c r="A104" s="103">
        <v>101</v>
      </c>
      <c r="B104" s="78" t="s">
        <v>229</v>
      </c>
      <c r="C104" s="79" t="s">
        <v>231</v>
      </c>
      <c r="D104" s="80" t="s">
        <v>23</v>
      </c>
      <c r="E104" s="81">
        <v>2</v>
      </c>
      <c r="F104" s="82">
        <v>330000</v>
      </c>
      <c r="G104" s="68">
        <f t="shared" si="1"/>
        <v>660000</v>
      </c>
      <c r="H104" s="68"/>
      <c r="I104" s="68"/>
      <c r="J104" s="68"/>
      <c r="K104" s="68"/>
      <c r="L104" s="68"/>
      <c r="M104" s="68"/>
      <c r="N104" s="68"/>
      <c r="O104" s="68"/>
      <c r="P104" s="68"/>
      <c r="Q104" s="68"/>
      <c r="R104" s="68"/>
      <c r="S104" s="68"/>
      <c r="T104" s="68"/>
      <c r="U104" s="68"/>
      <c r="V104" s="83"/>
      <c r="W104" s="68"/>
      <c r="X104" s="104"/>
      <c r="Y104" s="104"/>
      <c r="Z104" s="104"/>
      <c r="AA104" s="104"/>
    </row>
    <row r="105" spans="1:27" ht="48.6" customHeight="1" x14ac:dyDescent="0.25">
      <c r="A105" s="103">
        <v>102</v>
      </c>
      <c r="B105" s="78" t="s">
        <v>232</v>
      </c>
      <c r="C105" s="79" t="s">
        <v>233</v>
      </c>
      <c r="D105" s="80" t="s">
        <v>23</v>
      </c>
      <c r="E105" s="81">
        <v>5</v>
      </c>
      <c r="F105" s="82">
        <v>150000</v>
      </c>
      <c r="G105" s="68">
        <f t="shared" si="1"/>
        <v>750000</v>
      </c>
      <c r="H105" s="68"/>
      <c r="I105" s="68"/>
      <c r="J105" s="68"/>
      <c r="K105" s="68"/>
      <c r="L105" s="68">
        <v>150000</v>
      </c>
      <c r="M105" s="68"/>
      <c r="N105" s="68"/>
      <c r="O105" s="68"/>
      <c r="P105" s="68"/>
      <c r="Q105" s="68"/>
      <c r="R105" s="68"/>
      <c r="S105" s="68"/>
      <c r="T105" s="68"/>
      <c r="U105" s="68"/>
      <c r="V105" s="83"/>
      <c r="W105" s="68"/>
      <c r="X105" s="104"/>
      <c r="Y105" s="104"/>
      <c r="Z105" s="104"/>
      <c r="AA105" s="104"/>
    </row>
    <row r="106" spans="1:27" ht="48.6" customHeight="1" x14ac:dyDescent="0.25">
      <c r="A106" s="103">
        <v>103</v>
      </c>
      <c r="B106" s="78" t="s">
        <v>234</v>
      </c>
      <c r="C106" s="79" t="s">
        <v>235</v>
      </c>
      <c r="D106" s="80" t="s">
        <v>23</v>
      </c>
      <c r="E106" s="81">
        <v>5</v>
      </c>
      <c r="F106" s="82">
        <v>500000</v>
      </c>
      <c r="G106" s="68">
        <f t="shared" si="1"/>
        <v>2500000</v>
      </c>
      <c r="H106" s="68"/>
      <c r="I106" s="68"/>
      <c r="J106" s="68"/>
      <c r="K106" s="68"/>
      <c r="L106" s="68">
        <v>500000</v>
      </c>
      <c r="M106" s="68"/>
      <c r="N106" s="68"/>
      <c r="O106" s="68"/>
      <c r="P106" s="68"/>
      <c r="Q106" s="68"/>
      <c r="R106" s="68"/>
      <c r="S106" s="68"/>
      <c r="T106" s="68"/>
      <c r="U106" s="68"/>
      <c r="V106" s="83"/>
      <c r="W106" s="68"/>
      <c r="X106" s="104"/>
      <c r="Y106" s="104"/>
      <c r="Z106" s="104"/>
      <c r="AA106" s="104"/>
    </row>
    <row r="107" spans="1:27" ht="48.6" customHeight="1" x14ac:dyDescent="0.25">
      <c r="A107" s="103">
        <v>104</v>
      </c>
      <c r="B107" s="78" t="s">
        <v>236</v>
      </c>
      <c r="C107" s="79" t="s">
        <v>237</v>
      </c>
      <c r="D107" s="80" t="s">
        <v>23</v>
      </c>
      <c r="E107" s="81">
        <v>1</v>
      </c>
      <c r="F107" s="82">
        <v>25000</v>
      </c>
      <c r="G107" s="68">
        <f t="shared" si="1"/>
        <v>25000</v>
      </c>
      <c r="H107" s="68"/>
      <c r="I107" s="68"/>
      <c r="J107" s="68"/>
      <c r="K107" s="68"/>
      <c r="L107" s="68"/>
      <c r="M107" s="68"/>
      <c r="N107" s="68"/>
      <c r="O107" s="68"/>
      <c r="P107" s="68"/>
      <c r="Q107" s="68"/>
      <c r="R107" s="68"/>
      <c r="S107" s="68"/>
      <c r="T107" s="68"/>
      <c r="U107" s="68"/>
      <c r="V107" s="83"/>
      <c r="W107" s="68"/>
      <c r="X107" s="104"/>
      <c r="Y107" s="104"/>
      <c r="Z107" s="104"/>
      <c r="AA107" s="104"/>
    </row>
    <row r="108" spans="1:27" ht="48.6" customHeight="1" x14ac:dyDescent="0.25">
      <c r="A108" s="103">
        <v>105</v>
      </c>
      <c r="B108" s="78" t="s">
        <v>238</v>
      </c>
      <c r="C108" s="79" t="s">
        <v>239</v>
      </c>
      <c r="D108" s="80" t="s">
        <v>23</v>
      </c>
      <c r="E108" s="81">
        <v>9</v>
      </c>
      <c r="F108" s="82">
        <v>500000</v>
      </c>
      <c r="G108" s="68">
        <f t="shared" si="1"/>
        <v>4500000</v>
      </c>
      <c r="H108" s="68"/>
      <c r="I108" s="68"/>
      <c r="J108" s="68"/>
      <c r="K108" s="68"/>
      <c r="L108" s="68">
        <v>500000</v>
      </c>
      <c r="M108" s="68"/>
      <c r="N108" s="68"/>
      <c r="O108" s="68"/>
      <c r="P108" s="68"/>
      <c r="Q108" s="68"/>
      <c r="R108" s="68"/>
      <c r="S108" s="68"/>
      <c r="T108" s="68"/>
      <c r="U108" s="68"/>
      <c r="V108" s="83"/>
      <c r="W108" s="68"/>
      <c r="X108" s="104"/>
      <c r="Y108" s="104"/>
      <c r="Z108" s="104"/>
      <c r="AA108" s="104"/>
    </row>
    <row r="109" spans="1:27" ht="48.6" customHeight="1" x14ac:dyDescent="0.25">
      <c r="A109" s="103">
        <v>106</v>
      </c>
      <c r="B109" s="78" t="s">
        <v>240</v>
      </c>
      <c r="C109" s="79" t="s">
        <v>241</v>
      </c>
      <c r="D109" s="80" t="s">
        <v>23</v>
      </c>
      <c r="E109" s="81">
        <v>9</v>
      </c>
      <c r="F109" s="82">
        <v>420000</v>
      </c>
      <c r="G109" s="68">
        <f t="shared" si="1"/>
        <v>3780000</v>
      </c>
      <c r="H109" s="68"/>
      <c r="I109" s="68"/>
      <c r="J109" s="68"/>
      <c r="K109" s="68"/>
      <c r="L109" s="68">
        <v>420000</v>
      </c>
      <c r="M109" s="68"/>
      <c r="N109" s="68"/>
      <c r="O109" s="68"/>
      <c r="P109" s="68"/>
      <c r="Q109" s="68"/>
      <c r="R109" s="68"/>
      <c r="S109" s="68"/>
      <c r="T109" s="68"/>
      <c r="U109" s="68"/>
      <c r="V109" s="83"/>
      <c r="W109" s="68"/>
      <c r="X109" s="104"/>
      <c r="Y109" s="104"/>
      <c r="Z109" s="104"/>
      <c r="AA109" s="104"/>
    </row>
    <row r="110" spans="1:27" ht="48.6" customHeight="1" x14ac:dyDescent="0.25">
      <c r="A110" s="103">
        <v>107</v>
      </c>
      <c r="B110" s="78" t="s">
        <v>242</v>
      </c>
      <c r="C110" s="79" t="s">
        <v>243</v>
      </c>
      <c r="D110" s="80" t="s">
        <v>23</v>
      </c>
      <c r="E110" s="81">
        <v>1</v>
      </c>
      <c r="F110" s="82">
        <v>130000</v>
      </c>
      <c r="G110" s="68">
        <f t="shared" si="1"/>
        <v>130000</v>
      </c>
      <c r="H110" s="68"/>
      <c r="I110" s="68"/>
      <c r="J110" s="68"/>
      <c r="K110" s="68"/>
      <c r="L110" s="68">
        <v>130000</v>
      </c>
      <c r="M110" s="68"/>
      <c r="N110" s="68"/>
      <c r="O110" s="68"/>
      <c r="P110" s="68"/>
      <c r="Q110" s="68"/>
      <c r="R110" s="68"/>
      <c r="S110" s="68"/>
      <c r="T110" s="68"/>
      <c r="U110" s="68"/>
      <c r="V110" s="83"/>
      <c r="W110" s="68"/>
      <c r="X110" s="104"/>
      <c r="Y110" s="104"/>
      <c r="Z110" s="104"/>
      <c r="AA110" s="104"/>
    </row>
    <row r="111" spans="1:27" ht="48.6" customHeight="1" x14ac:dyDescent="0.25">
      <c r="A111" s="103">
        <v>108</v>
      </c>
      <c r="B111" s="78" t="s">
        <v>244</v>
      </c>
      <c r="C111" s="79" t="s">
        <v>245</v>
      </c>
      <c r="D111" s="80" t="s">
        <v>23</v>
      </c>
      <c r="E111" s="81">
        <v>1</v>
      </c>
      <c r="F111" s="82">
        <v>505000</v>
      </c>
      <c r="G111" s="68">
        <f t="shared" si="1"/>
        <v>505000</v>
      </c>
      <c r="H111" s="68"/>
      <c r="I111" s="68"/>
      <c r="J111" s="68"/>
      <c r="K111" s="68"/>
      <c r="L111" s="68" t="s">
        <v>426</v>
      </c>
      <c r="M111" s="68"/>
      <c r="N111" s="68"/>
      <c r="O111" s="68"/>
      <c r="P111" s="68"/>
      <c r="Q111" s="68"/>
      <c r="R111" s="68"/>
      <c r="S111" s="68">
        <v>505000</v>
      </c>
      <c r="T111" s="68"/>
      <c r="U111" s="68"/>
      <c r="V111" s="83"/>
      <c r="W111" s="68"/>
      <c r="X111" s="104"/>
      <c r="Y111" s="104"/>
      <c r="Z111" s="104"/>
      <c r="AA111" s="104"/>
    </row>
    <row r="112" spans="1:27" ht="48.6" customHeight="1" x14ac:dyDescent="0.25">
      <c r="A112" s="103">
        <v>109</v>
      </c>
      <c r="B112" s="78" t="s">
        <v>246</v>
      </c>
      <c r="C112" s="79" t="s">
        <v>247</v>
      </c>
      <c r="D112" s="80" t="s">
        <v>23</v>
      </c>
      <c r="E112" s="81">
        <v>100</v>
      </c>
      <c r="F112" s="82">
        <v>10500</v>
      </c>
      <c r="G112" s="68">
        <f t="shared" si="1"/>
        <v>1050000</v>
      </c>
      <c r="H112" s="68"/>
      <c r="I112" s="68"/>
      <c r="J112" s="68"/>
      <c r="K112" s="68"/>
      <c r="L112" s="68"/>
      <c r="M112" s="68"/>
      <c r="N112" s="68"/>
      <c r="O112" s="68"/>
      <c r="P112" s="68"/>
      <c r="Q112" s="68"/>
      <c r="R112" s="68"/>
      <c r="S112" s="68">
        <v>10500</v>
      </c>
      <c r="T112" s="68"/>
      <c r="U112" s="68"/>
      <c r="V112" s="83"/>
      <c r="W112" s="68"/>
      <c r="X112" s="104"/>
      <c r="Y112" s="104"/>
      <c r="Z112" s="104"/>
      <c r="AA112" s="104"/>
    </row>
    <row r="113" spans="1:27" ht="48.6" customHeight="1" x14ac:dyDescent="0.25">
      <c r="A113" s="103">
        <v>110</v>
      </c>
      <c r="B113" s="78" t="s">
        <v>248</v>
      </c>
      <c r="C113" s="79" t="s">
        <v>249</v>
      </c>
      <c r="D113" s="80" t="s">
        <v>23</v>
      </c>
      <c r="E113" s="81">
        <v>20</v>
      </c>
      <c r="F113" s="82">
        <v>70000</v>
      </c>
      <c r="G113" s="68">
        <f t="shared" si="1"/>
        <v>1400000</v>
      </c>
      <c r="H113" s="68"/>
      <c r="I113" s="68"/>
      <c r="J113" s="68"/>
      <c r="K113" s="68"/>
      <c r="L113" s="68"/>
      <c r="M113" s="68"/>
      <c r="N113" s="68"/>
      <c r="O113" s="68"/>
      <c r="P113" s="68"/>
      <c r="Q113" s="68">
        <v>40000</v>
      </c>
      <c r="R113" s="68"/>
      <c r="S113" s="68"/>
      <c r="T113" s="68"/>
      <c r="U113" s="68"/>
      <c r="V113" s="83"/>
      <c r="W113" s="68"/>
      <c r="X113" s="104"/>
      <c r="Y113" s="104"/>
      <c r="Z113" s="104"/>
      <c r="AA113" s="104"/>
    </row>
    <row r="114" spans="1:27" ht="48.6" customHeight="1" x14ac:dyDescent="0.25">
      <c r="A114" s="103">
        <v>111</v>
      </c>
      <c r="B114" s="78" t="s">
        <v>250</v>
      </c>
      <c r="C114" s="79" t="s">
        <v>251</v>
      </c>
      <c r="D114" s="80" t="s">
        <v>23</v>
      </c>
      <c r="E114" s="81">
        <v>20</v>
      </c>
      <c r="F114" s="82">
        <v>70000</v>
      </c>
      <c r="G114" s="68">
        <f t="shared" si="1"/>
        <v>1400000</v>
      </c>
      <c r="H114" s="68"/>
      <c r="I114" s="68"/>
      <c r="J114" s="68"/>
      <c r="K114" s="68"/>
      <c r="L114" s="68"/>
      <c r="M114" s="68"/>
      <c r="N114" s="68"/>
      <c r="O114" s="68"/>
      <c r="P114" s="68"/>
      <c r="Q114" s="68">
        <v>40000</v>
      </c>
      <c r="R114" s="68"/>
      <c r="S114" s="68"/>
      <c r="T114" s="68"/>
      <c r="U114" s="68"/>
      <c r="V114" s="83"/>
      <c r="W114" s="68"/>
      <c r="X114" s="104"/>
      <c r="Y114" s="104"/>
      <c r="Z114" s="104"/>
      <c r="AA114" s="104"/>
    </row>
    <row r="115" spans="1:27" ht="48.6" customHeight="1" x14ac:dyDescent="0.25">
      <c r="A115" s="103">
        <v>112</v>
      </c>
      <c r="B115" s="78" t="s">
        <v>252</v>
      </c>
      <c r="C115" s="79" t="s">
        <v>253</v>
      </c>
      <c r="D115" s="80" t="s">
        <v>23</v>
      </c>
      <c r="E115" s="81">
        <v>2</v>
      </c>
      <c r="F115" s="82">
        <v>100000</v>
      </c>
      <c r="G115" s="68">
        <f t="shared" si="1"/>
        <v>200000</v>
      </c>
      <c r="H115" s="68"/>
      <c r="I115" s="68"/>
      <c r="J115" s="68"/>
      <c r="K115" s="68"/>
      <c r="L115" s="68"/>
      <c r="M115" s="68"/>
      <c r="N115" s="68"/>
      <c r="O115" s="68"/>
      <c r="P115" s="68"/>
      <c r="Q115" s="68">
        <v>48000</v>
      </c>
      <c r="R115" s="68"/>
      <c r="S115" s="68"/>
      <c r="T115" s="68"/>
      <c r="U115" s="68"/>
      <c r="V115" s="83"/>
      <c r="W115" s="68"/>
      <c r="X115" s="104"/>
      <c r="Y115" s="104"/>
      <c r="Z115" s="104"/>
      <c r="AA115" s="104"/>
    </row>
    <row r="116" spans="1:27" ht="48.6" customHeight="1" x14ac:dyDescent="0.25">
      <c r="A116" s="103">
        <v>113</v>
      </c>
      <c r="B116" s="78" t="s">
        <v>254</v>
      </c>
      <c r="C116" s="79" t="s">
        <v>255</v>
      </c>
      <c r="D116" s="80" t="s">
        <v>23</v>
      </c>
      <c r="E116" s="81">
        <v>2</v>
      </c>
      <c r="F116" s="82">
        <v>100000</v>
      </c>
      <c r="G116" s="68">
        <f t="shared" si="1"/>
        <v>200000</v>
      </c>
      <c r="H116" s="68"/>
      <c r="I116" s="68"/>
      <c r="J116" s="68"/>
      <c r="K116" s="68"/>
      <c r="L116" s="68"/>
      <c r="M116" s="68"/>
      <c r="N116" s="68"/>
      <c r="O116" s="68"/>
      <c r="P116" s="68"/>
      <c r="Q116" s="68">
        <v>48000</v>
      </c>
      <c r="R116" s="68"/>
      <c r="S116" s="68"/>
      <c r="T116" s="68"/>
      <c r="U116" s="68"/>
      <c r="V116" s="83"/>
      <c r="W116" s="68"/>
      <c r="X116" s="104"/>
      <c r="Y116" s="104"/>
      <c r="Z116" s="104"/>
      <c r="AA116" s="104"/>
    </row>
    <row r="117" spans="1:27" ht="48.6" customHeight="1" x14ac:dyDescent="0.25">
      <c r="A117" s="103">
        <v>114</v>
      </c>
      <c r="B117" s="78" t="s">
        <v>256</v>
      </c>
      <c r="C117" s="79" t="s">
        <v>257</v>
      </c>
      <c r="D117" s="80" t="s">
        <v>23</v>
      </c>
      <c r="E117" s="81">
        <v>2</v>
      </c>
      <c r="F117" s="82">
        <v>120000</v>
      </c>
      <c r="G117" s="68">
        <f t="shared" si="1"/>
        <v>240000</v>
      </c>
      <c r="H117" s="68"/>
      <c r="I117" s="68"/>
      <c r="J117" s="68"/>
      <c r="K117" s="68"/>
      <c r="L117" s="68"/>
      <c r="M117" s="68"/>
      <c r="N117" s="68"/>
      <c r="O117" s="68"/>
      <c r="P117" s="68"/>
      <c r="Q117" s="68">
        <v>48000</v>
      </c>
      <c r="R117" s="68"/>
      <c r="S117" s="68"/>
      <c r="T117" s="68"/>
      <c r="U117" s="68"/>
      <c r="V117" s="83"/>
      <c r="W117" s="68"/>
      <c r="X117" s="104"/>
      <c r="Y117" s="104"/>
      <c r="Z117" s="104"/>
      <c r="AA117" s="104"/>
    </row>
    <row r="118" spans="1:27" ht="48.6" customHeight="1" x14ac:dyDescent="0.25">
      <c r="A118" s="103">
        <v>115</v>
      </c>
      <c r="B118" s="78" t="s">
        <v>258</v>
      </c>
      <c r="C118" s="79" t="s">
        <v>259</v>
      </c>
      <c r="D118" s="80" t="s">
        <v>23</v>
      </c>
      <c r="E118" s="81">
        <v>20</v>
      </c>
      <c r="F118" s="82">
        <v>1950500</v>
      </c>
      <c r="G118" s="68">
        <f t="shared" si="1"/>
        <v>39010000</v>
      </c>
      <c r="H118" s="68"/>
      <c r="I118" s="68"/>
      <c r="J118" s="68">
        <v>1950500</v>
      </c>
      <c r="K118" s="68"/>
      <c r="L118" s="68"/>
      <c r="M118" s="68"/>
      <c r="N118" s="68"/>
      <c r="O118" s="68"/>
      <c r="P118" s="68"/>
      <c r="Q118" s="68"/>
      <c r="R118" s="68"/>
      <c r="S118" s="68"/>
      <c r="T118" s="68"/>
      <c r="U118" s="68"/>
      <c r="V118" s="83"/>
      <c r="W118" s="68"/>
      <c r="X118" s="104"/>
      <c r="Y118" s="104"/>
      <c r="Z118" s="104"/>
      <c r="AA118" s="104"/>
    </row>
    <row r="119" spans="1:27" ht="48.6" customHeight="1" x14ac:dyDescent="0.25">
      <c r="A119" s="103">
        <v>116</v>
      </c>
      <c r="B119" s="78" t="s">
        <v>260</v>
      </c>
      <c r="C119" s="79" t="s">
        <v>261</v>
      </c>
      <c r="D119" s="80" t="s">
        <v>23</v>
      </c>
      <c r="E119" s="81">
        <v>10</v>
      </c>
      <c r="F119" s="82">
        <v>115047</v>
      </c>
      <c r="G119" s="68">
        <f t="shared" si="1"/>
        <v>1150470</v>
      </c>
      <c r="H119" s="68"/>
      <c r="I119" s="68"/>
      <c r="J119" s="68"/>
      <c r="K119" s="68"/>
      <c r="L119" s="68"/>
      <c r="M119" s="68"/>
      <c r="N119" s="68"/>
      <c r="O119" s="68"/>
      <c r="P119" s="68"/>
      <c r="Q119" s="68"/>
      <c r="R119" s="68"/>
      <c r="S119" s="68"/>
      <c r="T119" s="68"/>
      <c r="U119" s="68"/>
      <c r="V119" s="83"/>
      <c r="W119" s="68"/>
      <c r="X119" s="104"/>
      <c r="Y119" s="104"/>
      <c r="Z119" s="104"/>
      <c r="AA119" s="104"/>
    </row>
    <row r="120" spans="1:27" ht="48.6" customHeight="1" x14ac:dyDescent="0.25">
      <c r="A120" s="103">
        <v>117</v>
      </c>
      <c r="B120" s="78" t="s">
        <v>262</v>
      </c>
      <c r="C120" s="79" t="s">
        <v>263</v>
      </c>
      <c r="D120" s="80" t="s">
        <v>23</v>
      </c>
      <c r="E120" s="81">
        <v>1</v>
      </c>
      <c r="F120" s="82">
        <v>625265</v>
      </c>
      <c r="G120" s="68">
        <f t="shared" si="1"/>
        <v>625265</v>
      </c>
      <c r="H120" s="68"/>
      <c r="I120" s="68"/>
      <c r="J120" s="68"/>
      <c r="K120" s="68"/>
      <c r="L120" s="68"/>
      <c r="M120" s="68"/>
      <c r="N120" s="68"/>
      <c r="O120" s="68"/>
      <c r="P120" s="68"/>
      <c r="Q120" s="68"/>
      <c r="R120" s="68"/>
      <c r="S120" s="68"/>
      <c r="T120" s="68"/>
      <c r="U120" s="68"/>
      <c r="V120" s="83"/>
      <c r="W120" s="68"/>
      <c r="X120" s="104"/>
      <c r="Y120" s="104"/>
      <c r="Z120" s="104"/>
      <c r="AA120" s="104"/>
    </row>
    <row r="121" spans="1:27" ht="48.6" customHeight="1" x14ac:dyDescent="0.25">
      <c r="A121" s="103">
        <v>118</v>
      </c>
      <c r="B121" s="78" t="s">
        <v>264</v>
      </c>
      <c r="C121" s="79" t="s">
        <v>265</v>
      </c>
      <c r="D121" s="80" t="s">
        <v>23</v>
      </c>
      <c r="E121" s="81">
        <v>1</v>
      </c>
      <c r="F121" s="82">
        <v>194210</v>
      </c>
      <c r="G121" s="68">
        <f t="shared" si="1"/>
        <v>194210</v>
      </c>
      <c r="H121" s="68"/>
      <c r="I121" s="68"/>
      <c r="J121" s="68"/>
      <c r="K121" s="68"/>
      <c r="L121" s="68"/>
      <c r="M121" s="68"/>
      <c r="N121" s="68"/>
      <c r="O121" s="68"/>
      <c r="P121" s="68"/>
      <c r="Q121" s="68"/>
      <c r="R121" s="68"/>
      <c r="S121" s="68"/>
      <c r="T121" s="68"/>
      <c r="U121" s="68"/>
      <c r="V121" s="83"/>
      <c r="W121" s="68"/>
      <c r="X121" s="104"/>
      <c r="Y121" s="104"/>
      <c r="Z121" s="104"/>
      <c r="AA121" s="104"/>
    </row>
    <row r="122" spans="1:27" ht="48.6" customHeight="1" x14ac:dyDescent="0.25">
      <c r="A122" s="103">
        <v>119</v>
      </c>
      <c r="B122" s="78" t="s">
        <v>266</v>
      </c>
      <c r="C122" s="79" t="s">
        <v>267</v>
      </c>
      <c r="D122" s="80" t="s">
        <v>23</v>
      </c>
      <c r="E122" s="81">
        <v>2</v>
      </c>
      <c r="F122" s="82">
        <v>233750</v>
      </c>
      <c r="G122" s="68">
        <f t="shared" si="1"/>
        <v>467500</v>
      </c>
      <c r="H122" s="68"/>
      <c r="I122" s="68"/>
      <c r="J122" s="68"/>
      <c r="K122" s="68"/>
      <c r="L122" s="68"/>
      <c r="M122" s="68"/>
      <c r="N122" s="68"/>
      <c r="O122" s="68"/>
      <c r="P122" s="68"/>
      <c r="Q122" s="68"/>
      <c r="R122" s="68"/>
      <c r="S122" s="68"/>
      <c r="T122" s="68"/>
      <c r="U122" s="68"/>
      <c r="V122" s="83"/>
      <c r="W122" s="68"/>
      <c r="X122" s="104"/>
      <c r="Y122" s="104"/>
      <c r="Z122" s="104"/>
      <c r="AA122" s="104"/>
    </row>
    <row r="123" spans="1:27" ht="48.6" customHeight="1" x14ac:dyDescent="0.25">
      <c r="A123" s="103">
        <v>120</v>
      </c>
      <c r="B123" s="78" t="s">
        <v>268</v>
      </c>
      <c r="C123" s="79" t="s">
        <v>269</v>
      </c>
      <c r="D123" s="80" t="s">
        <v>23</v>
      </c>
      <c r="E123" s="81">
        <v>2</v>
      </c>
      <c r="F123" s="82">
        <v>508750</v>
      </c>
      <c r="G123" s="68">
        <f t="shared" si="1"/>
        <v>1017500</v>
      </c>
      <c r="H123" s="68"/>
      <c r="I123" s="68"/>
      <c r="J123" s="68"/>
      <c r="K123" s="68"/>
      <c r="L123" s="68"/>
      <c r="M123" s="68"/>
      <c r="N123" s="68"/>
      <c r="O123" s="68"/>
      <c r="P123" s="68"/>
      <c r="Q123" s="68"/>
      <c r="R123" s="68"/>
      <c r="S123" s="68"/>
      <c r="T123" s="68"/>
      <c r="U123" s="68"/>
      <c r="V123" s="83"/>
      <c r="W123" s="68"/>
      <c r="X123" s="104"/>
      <c r="Y123" s="104"/>
      <c r="Z123" s="104"/>
      <c r="AA123" s="104"/>
    </row>
    <row r="124" spans="1:27" ht="48.6" customHeight="1" x14ac:dyDescent="0.25">
      <c r="A124" s="103">
        <v>121</v>
      </c>
      <c r="B124" s="78" t="s">
        <v>270</v>
      </c>
      <c r="C124" s="79" t="s">
        <v>271</v>
      </c>
      <c r="D124" s="80" t="s">
        <v>23</v>
      </c>
      <c r="E124" s="81">
        <v>2</v>
      </c>
      <c r="F124" s="82">
        <v>1968341</v>
      </c>
      <c r="G124" s="68">
        <f t="shared" si="1"/>
        <v>3936682</v>
      </c>
      <c r="H124" s="68"/>
      <c r="I124" s="68"/>
      <c r="J124" s="68"/>
      <c r="K124" s="68"/>
      <c r="L124" s="68"/>
      <c r="M124" s="68"/>
      <c r="N124" s="68"/>
      <c r="O124" s="68"/>
      <c r="P124" s="68"/>
      <c r="Q124" s="68"/>
      <c r="R124" s="68"/>
      <c r="S124" s="68"/>
      <c r="T124" s="68"/>
      <c r="U124" s="68"/>
      <c r="V124" s="83"/>
      <c r="W124" s="68"/>
      <c r="X124" s="104"/>
      <c r="Y124" s="104"/>
      <c r="Z124" s="104"/>
      <c r="AA124" s="104"/>
    </row>
    <row r="125" spans="1:27" ht="48.6" customHeight="1" x14ac:dyDescent="0.25">
      <c r="A125" s="103">
        <v>122</v>
      </c>
      <c r="B125" s="78" t="s">
        <v>272</v>
      </c>
      <c r="C125" s="79" t="s">
        <v>273</v>
      </c>
      <c r="D125" s="80" t="s">
        <v>23</v>
      </c>
      <c r="E125" s="81">
        <v>10</v>
      </c>
      <c r="F125" s="82">
        <v>40093</v>
      </c>
      <c r="G125" s="68">
        <f t="shared" si="1"/>
        <v>400930</v>
      </c>
      <c r="H125" s="68"/>
      <c r="I125" s="68"/>
      <c r="J125" s="68"/>
      <c r="K125" s="68"/>
      <c r="L125" s="68"/>
      <c r="M125" s="68">
        <v>40000</v>
      </c>
      <c r="N125" s="68"/>
      <c r="O125" s="68"/>
      <c r="P125" s="68"/>
      <c r="Q125" s="68"/>
      <c r="R125" s="68"/>
      <c r="S125" s="68"/>
      <c r="T125" s="68"/>
      <c r="U125" s="68"/>
      <c r="V125" s="83"/>
      <c r="W125" s="68"/>
      <c r="X125" s="104"/>
      <c r="Y125" s="104"/>
      <c r="Z125" s="104"/>
      <c r="AA125" s="104"/>
    </row>
    <row r="126" spans="1:27" ht="48.6" customHeight="1" x14ac:dyDescent="0.25">
      <c r="A126" s="103">
        <v>123</v>
      </c>
      <c r="B126" s="78" t="s">
        <v>274</v>
      </c>
      <c r="C126" s="79" t="s">
        <v>275</v>
      </c>
      <c r="D126" s="80" t="s">
        <v>23</v>
      </c>
      <c r="E126" s="81">
        <v>20</v>
      </c>
      <c r="F126" s="82">
        <v>76600</v>
      </c>
      <c r="G126" s="68">
        <f t="shared" si="1"/>
        <v>1532000</v>
      </c>
      <c r="H126" s="68"/>
      <c r="I126" s="68"/>
      <c r="J126" s="68"/>
      <c r="K126" s="68"/>
      <c r="L126" s="68"/>
      <c r="M126" s="68"/>
      <c r="N126" s="68"/>
      <c r="O126" s="68"/>
      <c r="P126" s="68"/>
      <c r="Q126" s="68"/>
      <c r="R126" s="68"/>
      <c r="S126" s="68"/>
      <c r="T126" s="68"/>
      <c r="U126" s="68"/>
      <c r="V126" s="83"/>
      <c r="W126" s="68"/>
      <c r="X126" s="104"/>
      <c r="Y126" s="104"/>
      <c r="Z126" s="104"/>
      <c r="AA126" s="104"/>
    </row>
    <row r="127" spans="1:27" ht="48.6" customHeight="1" x14ac:dyDescent="0.25">
      <c r="A127" s="103">
        <v>124</v>
      </c>
      <c r="B127" s="78" t="s">
        <v>276</v>
      </c>
      <c r="C127" s="79" t="s">
        <v>277</v>
      </c>
      <c r="D127" s="80" t="s">
        <v>23</v>
      </c>
      <c r="E127" s="81">
        <v>2</v>
      </c>
      <c r="F127" s="82">
        <v>90000</v>
      </c>
      <c r="G127" s="68">
        <f t="shared" si="1"/>
        <v>180000</v>
      </c>
      <c r="H127" s="68"/>
      <c r="I127" s="68"/>
      <c r="J127" s="68"/>
      <c r="K127" s="68"/>
      <c r="L127" s="68"/>
      <c r="M127" s="68"/>
      <c r="N127" s="68"/>
      <c r="O127" s="68"/>
      <c r="P127" s="68"/>
      <c r="Q127" s="68">
        <v>48000</v>
      </c>
      <c r="R127" s="68"/>
      <c r="S127" s="68"/>
      <c r="T127" s="68"/>
      <c r="U127" s="68"/>
      <c r="V127" s="83"/>
      <c r="W127" s="68"/>
      <c r="X127" s="104"/>
      <c r="Y127" s="104"/>
      <c r="Z127" s="104"/>
      <c r="AA127" s="104"/>
    </row>
    <row r="128" spans="1:27" ht="48.6" customHeight="1" x14ac:dyDescent="0.25">
      <c r="A128" s="103">
        <v>125</v>
      </c>
      <c r="B128" s="78" t="s">
        <v>278</v>
      </c>
      <c r="C128" s="79" t="s">
        <v>279</v>
      </c>
      <c r="D128" s="80" t="s">
        <v>23</v>
      </c>
      <c r="E128" s="81">
        <v>20</v>
      </c>
      <c r="F128" s="82">
        <v>25000</v>
      </c>
      <c r="G128" s="68">
        <f t="shared" si="1"/>
        <v>500000</v>
      </c>
      <c r="H128" s="68"/>
      <c r="I128" s="68"/>
      <c r="J128" s="68"/>
      <c r="K128" s="68"/>
      <c r="L128" s="68"/>
      <c r="M128" s="68"/>
      <c r="N128" s="68"/>
      <c r="O128" s="68"/>
      <c r="P128" s="68"/>
      <c r="Q128" s="68">
        <v>19000</v>
      </c>
      <c r="R128" s="68"/>
      <c r="S128" s="68"/>
      <c r="T128" s="68"/>
      <c r="U128" s="68"/>
      <c r="V128" s="83"/>
      <c r="W128" s="68"/>
      <c r="X128" s="104"/>
      <c r="Y128" s="104"/>
      <c r="Z128" s="104"/>
      <c r="AA128" s="104"/>
    </row>
    <row r="129" spans="1:27" ht="48.6" customHeight="1" x14ac:dyDescent="0.25">
      <c r="A129" s="103">
        <v>126</v>
      </c>
      <c r="B129" s="78" t="s">
        <v>280</v>
      </c>
      <c r="C129" s="79" t="s">
        <v>281</v>
      </c>
      <c r="D129" s="80" t="s">
        <v>29</v>
      </c>
      <c r="E129" s="81">
        <v>1</v>
      </c>
      <c r="F129" s="82">
        <v>284500</v>
      </c>
      <c r="G129" s="68">
        <f t="shared" si="1"/>
        <v>284500</v>
      </c>
      <c r="H129" s="68"/>
      <c r="I129" s="68"/>
      <c r="J129" s="68"/>
      <c r="K129" s="68"/>
      <c r="L129" s="68"/>
      <c r="M129" s="68"/>
      <c r="N129" s="68"/>
      <c r="O129" s="68"/>
      <c r="P129" s="68"/>
      <c r="Q129" s="68"/>
      <c r="R129" s="68"/>
      <c r="S129" s="68"/>
      <c r="T129" s="68"/>
      <c r="U129" s="68"/>
      <c r="V129" s="83"/>
      <c r="W129" s="68"/>
      <c r="X129" s="104"/>
      <c r="Y129" s="104"/>
      <c r="Z129" s="104"/>
      <c r="AA129" s="104"/>
    </row>
    <row r="130" spans="1:27" ht="48.6" customHeight="1" x14ac:dyDescent="0.25">
      <c r="A130" s="103">
        <v>127</v>
      </c>
      <c r="B130" s="78" t="s">
        <v>282</v>
      </c>
      <c r="C130" s="79" t="s">
        <v>283</v>
      </c>
      <c r="D130" s="80" t="s">
        <v>29</v>
      </c>
      <c r="E130" s="81">
        <v>1</v>
      </c>
      <c r="F130" s="82">
        <v>345000</v>
      </c>
      <c r="G130" s="68">
        <f t="shared" si="1"/>
        <v>345000</v>
      </c>
      <c r="H130" s="68"/>
      <c r="I130" s="68"/>
      <c r="J130" s="68"/>
      <c r="K130" s="68"/>
      <c r="L130" s="68"/>
      <c r="M130" s="68"/>
      <c r="N130" s="68"/>
      <c r="O130" s="68"/>
      <c r="P130" s="68"/>
      <c r="Q130" s="68"/>
      <c r="R130" s="68"/>
      <c r="S130" s="68"/>
      <c r="T130" s="68"/>
      <c r="U130" s="68"/>
      <c r="V130" s="83"/>
      <c r="W130" s="68"/>
      <c r="X130" s="104"/>
      <c r="Y130" s="104"/>
      <c r="Z130" s="104"/>
      <c r="AA130" s="104"/>
    </row>
    <row r="131" spans="1:27" ht="48.6" customHeight="1" x14ac:dyDescent="0.25">
      <c r="A131" s="103">
        <v>128</v>
      </c>
      <c r="B131" s="78" t="s">
        <v>284</v>
      </c>
      <c r="C131" s="79" t="s">
        <v>285</v>
      </c>
      <c r="D131" s="80" t="s">
        <v>23</v>
      </c>
      <c r="E131" s="81">
        <v>6</v>
      </c>
      <c r="F131" s="82">
        <v>165000</v>
      </c>
      <c r="G131" s="68">
        <f t="shared" si="1"/>
        <v>990000</v>
      </c>
      <c r="H131" s="68"/>
      <c r="I131" s="68"/>
      <c r="J131" s="68"/>
      <c r="K131" s="68"/>
      <c r="L131" s="68"/>
      <c r="M131" s="68"/>
      <c r="N131" s="68"/>
      <c r="O131" s="68"/>
      <c r="P131" s="68"/>
      <c r="Q131" s="68"/>
      <c r="R131" s="68"/>
      <c r="S131" s="68"/>
      <c r="T131" s="68"/>
      <c r="U131" s="68"/>
      <c r="V131" s="83"/>
      <c r="W131" s="68"/>
      <c r="X131" s="104"/>
      <c r="Y131" s="104"/>
      <c r="Z131" s="104"/>
      <c r="AA131" s="104"/>
    </row>
    <row r="132" spans="1:27" ht="48.6" customHeight="1" x14ac:dyDescent="0.25">
      <c r="A132" s="103">
        <v>129</v>
      </c>
      <c r="B132" s="78" t="s">
        <v>286</v>
      </c>
      <c r="C132" s="79" t="s">
        <v>287</v>
      </c>
      <c r="D132" s="80" t="s">
        <v>23</v>
      </c>
      <c r="E132" s="81">
        <v>100</v>
      </c>
      <c r="F132" s="82">
        <v>2674</v>
      </c>
      <c r="G132" s="68">
        <f t="shared" si="1"/>
        <v>267400</v>
      </c>
      <c r="H132" s="68"/>
      <c r="I132" s="68"/>
      <c r="J132" s="68"/>
      <c r="K132" s="68"/>
      <c r="L132" s="68"/>
      <c r="M132" s="68"/>
      <c r="N132" s="68"/>
      <c r="O132" s="68"/>
      <c r="P132" s="68"/>
      <c r="Q132" s="68"/>
      <c r="R132" s="68"/>
      <c r="S132" s="68"/>
      <c r="T132" s="68"/>
      <c r="U132" s="68"/>
      <c r="V132" s="83"/>
      <c r="W132" s="68"/>
      <c r="X132" s="104"/>
      <c r="Y132" s="104"/>
      <c r="Z132" s="104"/>
      <c r="AA132" s="104"/>
    </row>
    <row r="133" spans="1:27" ht="48.6" customHeight="1" x14ac:dyDescent="0.25">
      <c r="A133" s="103">
        <v>130</v>
      </c>
      <c r="B133" s="78" t="s">
        <v>288</v>
      </c>
      <c r="C133" s="79" t="s">
        <v>289</v>
      </c>
      <c r="D133" s="80" t="s">
        <v>23</v>
      </c>
      <c r="E133" s="81">
        <v>20</v>
      </c>
      <c r="F133" s="82">
        <v>14953</v>
      </c>
      <c r="G133" s="68">
        <f t="shared" si="1"/>
        <v>299060</v>
      </c>
      <c r="H133" s="68"/>
      <c r="I133" s="68"/>
      <c r="J133" s="68"/>
      <c r="K133" s="68"/>
      <c r="L133" s="68"/>
      <c r="M133" s="68"/>
      <c r="N133" s="68"/>
      <c r="O133" s="68"/>
      <c r="P133" s="68"/>
      <c r="Q133" s="68"/>
      <c r="R133" s="68"/>
      <c r="S133" s="68"/>
      <c r="T133" s="68"/>
      <c r="U133" s="68"/>
      <c r="V133" s="83"/>
      <c r="W133" s="68"/>
      <c r="X133" s="104"/>
      <c r="Y133" s="104"/>
      <c r="Z133" s="104"/>
      <c r="AA133" s="104"/>
    </row>
    <row r="134" spans="1:27" ht="48.6" customHeight="1" x14ac:dyDescent="0.25">
      <c r="A134" s="103">
        <v>131</v>
      </c>
      <c r="B134" s="78" t="s">
        <v>290</v>
      </c>
      <c r="C134" s="79" t="s">
        <v>291</v>
      </c>
      <c r="D134" s="80" t="s">
        <v>23</v>
      </c>
      <c r="E134" s="81">
        <v>5</v>
      </c>
      <c r="F134" s="82">
        <v>459800</v>
      </c>
      <c r="G134" s="68">
        <f t="shared" ref="G134:G195" si="2">E134*F134</f>
        <v>2299000</v>
      </c>
      <c r="H134" s="68"/>
      <c r="I134" s="68"/>
      <c r="J134" s="68"/>
      <c r="K134" s="68"/>
      <c r="L134" s="68"/>
      <c r="M134" s="68"/>
      <c r="N134" s="68"/>
      <c r="O134" s="68"/>
      <c r="P134" s="68"/>
      <c r="Q134" s="68"/>
      <c r="R134" s="68"/>
      <c r="S134" s="68"/>
      <c r="T134" s="68"/>
      <c r="U134" s="68"/>
      <c r="V134" s="83"/>
      <c r="W134" s="68"/>
      <c r="X134" s="104"/>
      <c r="Y134" s="104"/>
      <c r="Z134" s="104"/>
      <c r="AA134" s="104"/>
    </row>
    <row r="135" spans="1:27" ht="48.6" customHeight="1" x14ac:dyDescent="0.25">
      <c r="A135" s="103">
        <v>132</v>
      </c>
      <c r="B135" s="78" t="s">
        <v>292</v>
      </c>
      <c r="C135" s="79" t="s">
        <v>293</v>
      </c>
      <c r="D135" s="80" t="s">
        <v>23</v>
      </c>
      <c r="E135" s="81">
        <v>5</v>
      </c>
      <c r="F135" s="82">
        <v>58000</v>
      </c>
      <c r="G135" s="68">
        <f t="shared" si="2"/>
        <v>290000</v>
      </c>
      <c r="H135" s="68"/>
      <c r="I135" s="68"/>
      <c r="J135" s="68"/>
      <c r="K135" s="68"/>
      <c r="L135" s="68"/>
      <c r="M135" s="68"/>
      <c r="N135" s="68"/>
      <c r="O135" s="68"/>
      <c r="P135" s="68"/>
      <c r="Q135" s="68"/>
      <c r="R135" s="68"/>
      <c r="S135" s="68"/>
      <c r="T135" s="68"/>
      <c r="U135" s="68"/>
      <c r="V135" s="83"/>
      <c r="W135" s="68"/>
      <c r="X135" s="104"/>
      <c r="Y135" s="104"/>
      <c r="Z135" s="104"/>
      <c r="AA135" s="104"/>
    </row>
    <row r="136" spans="1:27" ht="48.6" customHeight="1" x14ac:dyDescent="0.25">
      <c r="A136" s="103">
        <v>133</v>
      </c>
      <c r="B136" s="78" t="s">
        <v>294</v>
      </c>
      <c r="C136" s="79" t="s">
        <v>295</v>
      </c>
      <c r="D136" s="80" t="s">
        <v>23</v>
      </c>
      <c r="E136" s="81">
        <v>2</v>
      </c>
      <c r="F136" s="82">
        <v>560648</v>
      </c>
      <c r="G136" s="68">
        <f t="shared" si="2"/>
        <v>1121296</v>
      </c>
      <c r="H136" s="68"/>
      <c r="I136" s="68"/>
      <c r="J136" s="68"/>
      <c r="K136" s="68"/>
      <c r="L136" s="68"/>
      <c r="M136" s="68"/>
      <c r="N136" s="68"/>
      <c r="O136" s="68"/>
      <c r="P136" s="68">
        <v>560640</v>
      </c>
      <c r="Q136" s="68"/>
      <c r="R136" s="68"/>
      <c r="S136" s="68"/>
      <c r="T136" s="68"/>
      <c r="U136" s="68"/>
      <c r="V136" s="83"/>
      <c r="W136" s="68"/>
      <c r="X136" s="104"/>
      <c r="Y136" s="104"/>
      <c r="Z136" s="104"/>
      <c r="AA136" s="104"/>
    </row>
    <row r="137" spans="1:27" ht="48.6" customHeight="1" x14ac:dyDescent="0.25">
      <c r="A137" s="103">
        <v>134</v>
      </c>
      <c r="B137" s="78" t="s">
        <v>296</v>
      </c>
      <c r="C137" s="79" t="s">
        <v>297</v>
      </c>
      <c r="D137" s="80" t="s">
        <v>23</v>
      </c>
      <c r="E137" s="81">
        <v>5</v>
      </c>
      <c r="F137" s="82">
        <v>162540</v>
      </c>
      <c r="G137" s="68">
        <f t="shared" si="2"/>
        <v>812700</v>
      </c>
      <c r="H137" s="68"/>
      <c r="I137" s="68"/>
      <c r="J137" s="68"/>
      <c r="K137" s="68"/>
      <c r="L137" s="68"/>
      <c r="M137" s="68"/>
      <c r="N137" s="68"/>
      <c r="O137" s="68"/>
      <c r="P137" s="68"/>
      <c r="Q137" s="68"/>
      <c r="R137" s="68"/>
      <c r="S137" s="68"/>
      <c r="T137" s="68"/>
      <c r="U137" s="68">
        <v>154800</v>
      </c>
      <c r="V137" s="83"/>
      <c r="W137" s="68"/>
      <c r="X137" s="104"/>
      <c r="Y137" s="104"/>
      <c r="Z137" s="104"/>
      <c r="AA137" s="104"/>
    </row>
    <row r="138" spans="1:27" ht="48.6" customHeight="1" x14ac:dyDescent="0.25">
      <c r="A138" s="103">
        <v>135</v>
      </c>
      <c r="B138" s="78" t="s">
        <v>298</v>
      </c>
      <c r="C138" s="79" t="s">
        <v>299</v>
      </c>
      <c r="D138" s="80" t="s">
        <v>23</v>
      </c>
      <c r="E138" s="81">
        <v>10</v>
      </c>
      <c r="F138" s="82">
        <v>71852</v>
      </c>
      <c r="G138" s="68">
        <f t="shared" si="2"/>
        <v>718520</v>
      </c>
      <c r="H138" s="68"/>
      <c r="I138" s="68"/>
      <c r="J138" s="68"/>
      <c r="K138" s="68"/>
      <c r="L138" s="68"/>
      <c r="M138" s="68"/>
      <c r="N138" s="68"/>
      <c r="O138" s="68"/>
      <c r="P138" s="68">
        <v>71850</v>
      </c>
      <c r="Q138" s="68"/>
      <c r="R138" s="68"/>
      <c r="S138" s="68"/>
      <c r="T138" s="68"/>
      <c r="U138" s="68"/>
      <c r="V138" s="83"/>
      <c r="W138" s="68"/>
      <c r="X138" s="104"/>
      <c r="Y138" s="104"/>
      <c r="Z138" s="104"/>
      <c r="AA138" s="104"/>
    </row>
    <row r="139" spans="1:27" ht="48.6" customHeight="1" x14ac:dyDescent="0.25">
      <c r="A139" s="103">
        <v>136</v>
      </c>
      <c r="B139" s="78" t="s">
        <v>300</v>
      </c>
      <c r="C139" s="79" t="s">
        <v>301</v>
      </c>
      <c r="D139" s="80" t="s">
        <v>23</v>
      </c>
      <c r="E139" s="81">
        <v>15</v>
      </c>
      <c r="F139" s="82">
        <v>48576</v>
      </c>
      <c r="G139" s="68">
        <f t="shared" si="2"/>
        <v>728640</v>
      </c>
      <c r="H139" s="68"/>
      <c r="I139" s="68"/>
      <c r="J139" s="68"/>
      <c r="K139" s="68"/>
      <c r="L139" s="68"/>
      <c r="M139" s="68"/>
      <c r="N139" s="68"/>
      <c r="O139" s="68"/>
      <c r="P139" s="68">
        <v>48570</v>
      </c>
      <c r="Q139" s="68"/>
      <c r="R139" s="68"/>
      <c r="S139" s="68"/>
      <c r="T139" s="68"/>
      <c r="U139" s="68"/>
      <c r="V139" s="83"/>
      <c r="W139" s="68"/>
      <c r="X139" s="104"/>
      <c r="Y139" s="104"/>
      <c r="Z139" s="104"/>
      <c r="AA139" s="104"/>
    </row>
    <row r="140" spans="1:27" ht="48.6" customHeight="1" x14ac:dyDescent="0.25">
      <c r="A140" s="103">
        <v>137</v>
      </c>
      <c r="B140" s="78" t="s">
        <v>302</v>
      </c>
      <c r="C140" s="79" t="s">
        <v>303</v>
      </c>
      <c r="D140" s="80" t="s">
        <v>29</v>
      </c>
      <c r="E140" s="81">
        <v>1</v>
      </c>
      <c r="F140" s="82">
        <v>50600</v>
      </c>
      <c r="G140" s="68">
        <f t="shared" si="2"/>
        <v>50600</v>
      </c>
      <c r="H140" s="68"/>
      <c r="I140" s="68"/>
      <c r="J140" s="68"/>
      <c r="K140" s="68"/>
      <c r="L140" s="68"/>
      <c r="M140" s="68"/>
      <c r="N140" s="68"/>
      <c r="O140" s="68"/>
      <c r="P140" s="68">
        <v>50500</v>
      </c>
      <c r="Q140" s="68"/>
      <c r="R140" s="68"/>
      <c r="S140" s="68"/>
      <c r="T140" s="68"/>
      <c r="U140" s="68"/>
      <c r="V140" s="83"/>
      <c r="W140" s="68"/>
      <c r="X140" s="104"/>
      <c r="Y140" s="104"/>
      <c r="Z140" s="104"/>
      <c r="AA140" s="104"/>
    </row>
    <row r="141" spans="1:27" ht="48.6" customHeight="1" x14ac:dyDescent="0.25">
      <c r="A141" s="103">
        <v>138</v>
      </c>
      <c r="B141" s="78" t="s">
        <v>304</v>
      </c>
      <c r="C141" s="79" t="s">
        <v>303</v>
      </c>
      <c r="D141" s="80" t="s">
        <v>29</v>
      </c>
      <c r="E141" s="81">
        <v>1</v>
      </c>
      <c r="F141" s="82">
        <v>20240</v>
      </c>
      <c r="G141" s="68">
        <f t="shared" si="2"/>
        <v>20240</v>
      </c>
      <c r="H141" s="68"/>
      <c r="I141" s="68"/>
      <c r="J141" s="68"/>
      <c r="K141" s="68"/>
      <c r="L141" s="68"/>
      <c r="M141" s="68"/>
      <c r="N141" s="68"/>
      <c r="O141" s="68"/>
      <c r="P141" s="68"/>
      <c r="Q141" s="68"/>
      <c r="R141" s="68"/>
      <c r="S141" s="68"/>
      <c r="T141" s="68"/>
      <c r="U141" s="68"/>
      <c r="V141" s="83"/>
      <c r="W141" s="68"/>
      <c r="X141" s="104"/>
      <c r="Y141" s="104"/>
      <c r="Z141" s="104"/>
      <c r="AA141" s="104"/>
    </row>
    <row r="142" spans="1:27" ht="48.6" customHeight="1" x14ac:dyDescent="0.25">
      <c r="A142" s="103">
        <v>139</v>
      </c>
      <c r="B142" s="78" t="s">
        <v>305</v>
      </c>
      <c r="C142" s="79" t="s">
        <v>306</v>
      </c>
      <c r="D142" s="80" t="s">
        <v>23</v>
      </c>
      <c r="E142" s="81">
        <v>2</v>
      </c>
      <c r="F142" s="82">
        <v>369907</v>
      </c>
      <c r="G142" s="68">
        <f t="shared" si="2"/>
        <v>739814</v>
      </c>
      <c r="H142" s="68"/>
      <c r="I142" s="68"/>
      <c r="J142" s="68"/>
      <c r="K142" s="68"/>
      <c r="L142" s="68"/>
      <c r="M142" s="68"/>
      <c r="N142" s="68"/>
      <c r="O142" s="68"/>
      <c r="P142" s="68">
        <v>359525</v>
      </c>
      <c r="Q142" s="68"/>
      <c r="R142" s="68"/>
      <c r="S142" s="68"/>
      <c r="T142" s="68"/>
      <c r="U142" s="68"/>
      <c r="V142" s="83"/>
      <c r="W142" s="68"/>
      <c r="X142" s="104"/>
      <c r="Y142" s="104"/>
      <c r="Z142" s="104"/>
      <c r="AA142" s="104"/>
    </row>
    <row r="143" spans="1:27" ht="48.6" customHeight="1" x14ac:dyDescent="0.25">
      <c r="A143" s="103">
        <v>140</v>
      </c>
      <c r="B143" s="78" t="s">
        <v>307</v>
      </c>
      <c r="C143" s="79" t="s">
        <v>308</v>
      </c>
      <c r="D143" s="80" t="s">
        <v>23</v>
      </c>
      <c r="E143" s="81">
        <v>2</v>
      </c>
      <c r="F143" s="82">
        <v>416146</v>
      </c>
      <c r="G143" s="68">
        <f t="shared" si="2"/>
        <v>832292</v>
      </c>
      <c r="H143" s="68"/>
      <c r="I143" s="68"/>
      <c r="J143" s="68"/>
      <c r="K143" s="68"/>
      <c r="L143" s="68"/>
      <c r="M143" s="68"/>
      <c r="N143" s="68"/>
      <c r="O143" s="68"/>
      <c r="P143" s="68">
        <v>405352</v>
      </c>
      <c r="Q143" s="68"/>
      <c r="R143" s="68"/>
      <c r="S143" s="68"/>
      <c r="T143" s="68"/>
      <c r="U143" s="68"/>
      <c r="V143" s="83"/>
      <c r="W143" s="68"/>
      <c r="X143" s="104"/>
      <c r="Y143" s="104"/>
      <c r="Z143" s="104"/>
      <c r="AA143" s="104"/>
    </row>
    <row r="144" spans="1:27" ht="48.6" customHeight="1" x14ac:dyDescent="0.25">
      <c r="A144" s="103">
        <v>141</v>
      </c>
      <c r="B144" s="78" t="s">
        <v>309</v>
      </c>
      <c r="C144" s="79" t="s">
        <v>310</v>
      </c>
      <c r="D144" s="80" t="s">
        <v>23</v>
      </c>
      <c r="E144" s="81">
        <v>8</v>
      </c>
      <c r="F144" s="82">
        <v>20807</v>
      </c>
      <c r="G144" s="68">
        <f t="shared" si="2"/>
        <v>166456</v>
      </c>
      <c r="H144" s="68"/>
      <c r="I144" s="68"/>
      <c r="J144" s="68"/>
      <c r="K144" s="68"/>
      <c r="L144" s="68"/>
      <c r="M144" s="68"/>
      <c r="N144" s="68"/>
      <c r="O144" s="68"/>
      <c r="P144" s="68">
        <v>20218</v>
      </c>
      <c r="Q144" s="68"/>
      <c r="R144" s="68"/>
      <c r="S144" s="68"/>
      <c r="T144" s="68"/>
      <c r="U144" s="68"/>
      <c r="V144" s="83"/>
      <c r="W144" s="68"/>
      <c r="X144" s="104"/>
      <c r="Y144" s="104"/>
      <c r="Z144" s="104"/>
      <c r="AA144" s="104"/>
    </row>
    <row r="145" spans="1:27" ht="48.6" customHeight="1" x14ac:dyDescent="0.25">
      <c r="A145" s="103">
        <v>142</v>
      </c>
      <c r="B145" s="78" t="s">
        <v>311</v>
      </c>
      <c r="C145" s="79" t="s">
        <v>312</v>
      </c>
      <c r="D145" s="80" t="s">
        <v>23</v>
      </c>
      <c r="E145" s="81">
        <v>5</v>
      </c>
      <c r="F145" s="82">
        <v>43500</v>
      </c>
      <c r="G145" s="68">
        <f t="shared" si="2"/>
        <v>217500</v>
      </c>
      <c r="H145" s="68"/>
      <c r="I145" s="68"/>
      <c r="J145" s="68"/>
      <c r="K145" s="68"/>
      <c r="L145" s="68"/>
      <c r="M145" s="68"/>
      <c r="N145" s="68"/>
      <c r="O145" s="68"/>
      <c r="P145" s="68"/>
      <c r="Q145" s="68"/>
      <c r="R145" s="68"/>
      <c r="S145" s="68"/>
      <c r="T145" s="68"/>
      <c r="U145" s="68"/>
      <c r="V145" s="83"/>
      <c r="W145" s="68"/>
      <c r="X145" s="104"/>
      <c r="Y145" s="104"/>
      <c r="Z145" s="104"/>
      <c r="AA145" s="104"/>
    </row>
    <row r="146" spans="1:27" ht="48.6" customHeight="1" x14ac:dyDescent="0.25">
      <c r="A146" s="103">
        <v>143</v>
      </c>
      <c r="B146" s="78" t="s">
        <v>313</v>
      </c>
      <c r="C146" s="79" t="s">
        <v>314</v>
      </c>
      <c r="D146" s="80" t="s">
        <v>23</v>
      </c>
      <c r="E146" s="81">
        <v>5</v>
      </c>
      <c r="F146" s="82">
        <v>102000</v>
      </c>
      <c r="G146" s="68">
        <f t="shared" si="2"/>
        <v>510000</v>
      </c>
      <c r="H146" s="68"/>
      <c r="I146" s="68"/>
      <c r="J146" s="68"/>
      <c r="K146" s="68"/>
      <c r="L146" s="68"/>
      <c r="M146" s="68"/>
      <c r="N146" s="68"/>
      <c r="O146" s="68"/>
      <c r="P146" s="68"/>
      <c r="Q146" s="68"/>
      <c r="R146" s="68"/>
      <c r="S146" s="68"/>
      <c r="T146" s="68"/>
      <c r="U146" s="68"/>
      <c r="V146" s="83"/>
      <c r="W146" s="68"/>
      <c r="X146" s="104"/>
      <c r="Y146" s="104"/>
      <c r="Z146" s="104"/>
      <c r="AA146" s="104"/>
    </row>
    <row r="147" spans="1:27" ht="48.6" customHeight="1" x14ac:dyDescent="0.25">
      <c r="A147" s="103">
        <v>144</v>
      </c>
      <c r="B147" s="78" t="s">
        <v>315</v>
      </c>
      <c r="C147" s="79" t="s">
        <v>316</v>
      </c>
      <c r="D147" s="80" t="s">
        <v>23</v>
      </c>
      <c r="E147" s="81">
        <v>5</v>
      </c>
      <c r="F147" s="82">
        <v>115000</v>
      </c>
      <c r="G147" s="68">
        <f t="shared" si="2"/>
        <v>575000</v>
      </c>
      <c r="H147" s="68"/>
      <c r="I147" s="68"/>
      <c r="J147" s="68"/>
      <c r="K147" s="68"/>
      <c r="L147" s="68"/>
      <c r="M147" s="68"/>
      <c r="N147" s="68"/>
      <c r="O147" s="68"/>
      <c r="P147" s="68"/>
      <c r="Q147" s="68"/>
      <c r="R147" s="68"/>
      <c r="S147" s="68"/>
      <c r="T147" s="68"/>
      <c r="U147" s="68"/>
      <c r="V147" s="83"/>
      <c r="W147" s="68"/>
      <c r="X147" s="104"/>
      <c r="Y147" s="104"/>
      <c r="Z147" s="104"/>
      <c r="AA147" s="104"/>
    </row>
    <row r="148" spans="1:27" ht="48.6" customHeight="1" x14ac:dyDescent="0.25">
      <c r="A148" s="103">
        <v>145</v>
      </c>
      <c r="B148" s="78" t="s">
        <v>317</v>
      </c>
      <c r="C148" s="79" t="s">
        <v>318</v>
      </c>
      <c r="D148" s="80" t="s">
        <v>23</v>
      </c>
      <c r="E148" s="81">
        <v>100</v>
      </c>
      <c r="F148" s="82">
        <v>4970</v>
      </c>
      <c r="G148" s="68">
        <f t="shared" si="2"/>
        <v>497000</v>
      </c>
      <c r="H148" s="68"/>
      <c r="I148" s="68"/>
      <c r="J148" s="68"/>
      <c r="K148" s="68"/>
      <c r="L148" s="68"/>
      <c r="M148" s="68"/>
      <c r="N148" s="68"/>
      <c r="O148" s="68"/>
      <c r="P148" s="68"/>
      <c r="Q148" s="68"/>
      <c r="R148" s="68"/>
      <c r="S148" s="68"/>
      <c r="T148" s="68"/>
      <c r="U148" s="68"/>
      <c r="V148" s="83">
        <v>4970</v>
      </c>
      <c r="W148" s="68"/>
      <c r="X148" s="104"/>
      <c r="Y148" s="104"/>
      <c r="Z148" s="104"/>
      <c r="AA148" s="104"/>
    </row>
    <row r="149" spans="1:27" ht="48.6" customHeight="1" x14ac:dyDescent="0.25">
      <c r="A149" s="103">
        <v>146</v>
      </c>
      <c r="B149" s="78" t="s">
        <v>319</v>
      </c>
      <c r="C149" s="79" t="s">
        <v>320</v>
      </c>
      <c r="D149" s="80" t="s">
        <v>23</v>
      </c>
      <c r="E149" s="81">
        <v>10</v>
      </c>
      <c r="F149" s="82">
        <v>23612</v>
      </c>
      <c r="G149" s="68">
        <f t="shared" si="2"/>
        <v>236120</v>
      </c>
      <c r="H149" s="68"/>
      <c r="I149" s="68"/>
      <c r="J149" s="68"/>
      <c r="K149" s="68"/>
      <c r="L149" s="68"/>
      <c r="M149" s="68"/>
      <c r="N149" s="68"/>
      <c r="O149" s="68"/>
      <c r="P149" s="68"/>
      <c r="Q149" s="68"/>
      <c r="R149" s="68"/>
      <c r="S149" s="68"/>
      <c r="T149" s="68"/>
      <c r="U149" s="68">
        <v>22967</v>
      </c>
      <c r="V149" s="83"/>
      <c r="W149" s="68"/>
      <c r="X149" s="104"/>
      <c r="Y149" s="104"/>
      <c r="Z149" s="104"/>
      <c r="AA149" s="104"/>
    </row>
    <row r="150" spans="1:27" ht="48.6" customHeight="1" x14ac:dyDescent="0.25">
      <c r="A150" s="103">
        <v>147</v>
      </c>
      <c r="B150" s="78" t="s">
        <v>321</v>
      </c>
      <c r="C150" s="79" t="s">
        <v>322</v>
      </c>
      <c r="D150" s="80" t="s">
        <v>23</v>
      </c>
      <c r="E150" s="81">
        <v>20</v>
      </c>
      <c r="F150" s="82">
        <v>18087</v>
      </c>
      <c r="G150" s="68">
        <f t="shared" si="2"/>
        <v>361740</v>
      </c>
      <c r="H150" s="68"/>
      <c r="I150" s="68"/>
      <c r="J150" s="68"/>
      <c r="K150" s="68"/>
      <c r="L150" s="68"/>
      <c r="M150" s="68"/>
      <c r="N150" s="68"/>
      <c r="O150" s="68"/>
      <c r="P150" s="68"/>
      <c r="Q150" s="68"/>
      <c r="R150" s="68"/>
      <c r="S150" s="68"/>
      <c r="T150" s="68"/>
      <c r="U150" s="68">
        <v>17226</v>
      </c>
      <c r="V150" s="83"/>
      <c r="W150" s="68"/>
      <c r="X150" s="104"/>
      <c r="Y150" s="104"/>
      <c r="Z150" s="104"/>
      <c r="AA150" s="104"/>
    </row>
    <row r="151" spans="1:27" ht="48.6" customHeight="1" x14ac:dyDescent="0.25">
      <c r="A151" s="103">
        <v>148</v>
      </c>
      <c r="B151" s="78" t="s">
        <v>323</v>
      </c>
      <c r="C151" s="79" t="s">
        <v>324</v>
      </c>
      <c r="D151" s="80" t="s">
        <v>23</v>
      </c>
      <c r="E151" s="81">
        <v>20</v>
      </c>
      <c r="F151" s="82">
        <v>18087</v>
      </c>
      <c r="G151" s="68">
        <f t="shared" si="2"/>
        <v>361740</v>
      </c>
      <c r="H151" s="68"/>
      <c r="I151" s="68"/>
      <c r="J151" s="68"/>
      <c r="K151" s="68"/>
      <c r="L151" s="68"/>
      <c r="M151" s="68"/>
      <c r="N151" s="68"/>
      <c r="O151" s="68"/>
      <c r="P151" s="68"/>
      <c r="Q151" s="68"/>
      <c r="R151" s="68"/>
      <c r="S151" s="68"/>
      <c r="T151" s="68"/>
      <c r="U151" s="68">
        <v>17226</v>
      </c>
      <c r="V151" s="83"/>
      <c r="W151" s="68"/>
      <c r="X151" s="104"/>
      <c r="Y151" s="104"/>
      <c r="Z151" s="104"/>
      <c r="AA151" s="104"/>
    </row>
    <row r="152" spans="1:27" ht="48.6" customHeight="1" x14ac:dyDescent="0.25">
      <c r="A152" s="103">
        <v>149</v>
      </c>
      <c r="B152" s="78" t="s">
        <v>325</v>
      </c>
      <c r="C152" s="79" t="s">
        <v>326</v>
      </c>
      <c r="D152" s="80" t="s">
        <v>23</v>
      </c>
      <c r="E152" s="81">
        <v>10</v>
      </c>
      <c r="F152" s="82">
        <v>35640</v>
      </c>
      <c r="G152" s="68">
        <f t="shared" si="2"/>
        <v>356400</v>
      </c>
      <c r="H152" s="68"/>
      <c r="I152" s="68"/>
      <c r="J152" s="68"/>
      <c r="K152" s="68"/>
      <c r="L152" s="68"/>
      <c r="M152" s="68"/>
      <c r="N152" s="68"/>
      <c r="O152" s="68"/>
      <c r="P152" s="68"/>
      <c r="Q152" s="68"/>
      <c r="R152" s="68"/>
      <c r="S152" s="68"/>
      <c r="T152" s="68"/>
      <c r="U152" s="68">
        <v>31266</v>
      </c>
      <c r="V152" s="83"/>
      <c r="W152" s="68"/>
      <c r="X152" s="104"/>
      <c r="Y152" s="104"/>
      <c r="Z152" s="104"/>
      <c r="AA152" s="104"/>
    </row>
    <row r="153" spans="1:27" ht="48.6" customHeight="1" x14ac:dyDescent="0.25">
      <c r="A153" s="103">
        <v>150</v>
      </c>
      <c r="B153" s="78" t="s">
        <v>327</v>
      </c>
      <c r="C153" s="79" t="s">
        <v>328</v>
      </c>
      <c r="D153" s="80" t="s">
        <v>23</v>
      </c>
      <c r="E153" s="81">
        <v>40</v>
      </c>
      <c r="F153" s="82">
        <v>265000</v>
      </c>
      <c r="G153" s="68">
        <f t="shared" si="2"/>
        <v>10600000</v>
      </c>
      <c r="H153" s="68"/>
      <c r="I153" s="68"/>
      <c r="J153" s="68"/>
      <c r="K153" s="68"/>
      <c r="L153" s="68"/>
      <c r="M153" s="68">
        <v>264900</v>
      </c>
      <c r="N153" s="68"/>
      <c r="O153" s="68"/>
      <c r="P153" s="68"/>
      <c r="Q153" s="68"/>
      <c r="R153" s="68"/>
      <c r="S153" s="68"/>
      <c r="T153" s="68"/>
      <c r="U153" s="68"/>
      <c r="V153" s="83"/>
      <c r="W153" s="68"/>
      <c r="X153" s="104"/>
      <c r="Y153" s="104"/>
      <c r="Z153" s="104"/>
      <c r="AA153" s="104"/>
    </row>
    <row r="154" spans="1:27" ht="48.6" customHeight="1" x14ac:dyDescent="0.25">
      <c r="A154" s="103">
        <v>151</v>
      </c>
      <c r="B154" s="78" t="s">
        <v>329</v>
      </c>
      <c r="C154" s="79" t="s">
        <v>330</v>
      </c>
      <c r="D154" s="80" t="s">
        <v>23</v>
      </c>
      <c r="E154" s="81">
        <v>150</v>
      </c>
      <c r="F154" s="82">
        <v>33541</v>
      </c>
      <c r="G154" s="68">
        <f t="shared" si="2"/>
        <v>5031150</v>
      </c>
      <c r="H154" s="68"/>
      <c r="I154" s="68"/>
      <c r="J154" s="68"/>
      <c r="K154" s="68"/>
      <c r="L154" s="68"/>
      <c r="M154" s="68">
        <v>33500</v>
      </c>
      <c r="N154" s="68"/>
      <c r="O154" s="68"/>
      <c r="P154" s="68"/>
      <c r="Q154" s="68"/>
      <c r="R154" s="68"/>
      <c r="S154" s="68"/>
      <c r="T154" s="68"/>
      <c r="U154" s="68"/>
      <c r="V154" s="83"/>
      <c r="W154" s="68"/>
      <c r="X154" s="104"/>
      <c r="Y154" s="104"/>
      <c r="Z154" s="104"/>
      <c r="AA154" s="104"/>
    </row>
    <row r="155" spans="1:27" ht="48.6" customHeight="1" x14ac:dyDescent="0.25">
      <c r="A155" s="103">
        <v>152</v>
      </c>
      <c r="B155" s="78" t="s">
        <v>331</v>
      </c>
      <c r="C155" s="79" t="s">
        <v>332</v>
      </c>
      <c r="D155" s="80" t="s">
        <v>24</v>
      </c>
      <c r="E155" s="81">
        <v>12</v>
      </c>
      <c r="F155" s="82">
        <v>25500</v>
      </c>
      <c r="G155" s="68">
        <f t="shared" si="2"/>
        <v>306000</v>
      </c>
      <c r="H155" s="68"/>
      <c r="I155" s="68"/>
      <c r="J155" s="68"/>
      <c r="K155" s="68"/>
      <c r="L155" s="68"/>
      <c r="M155" s="68"/>
      <c r="N155" s="68"/>
      <c r="O155" s="68"/>
      <c r="P155" s="68"/>
      <c r="Q155" s="68"/>
      <c r="R155" s="68"/>
      <c r="S155" s="68"/>
      <c r="T155" s="68"/>
      <c r="U155" s="68"/>
      <c r="V155" s="83"/>
      <c r="W155" s="68"/>
      <c r="X155" s="104"/>
      <c r="Y155" s="104"/>
      <c r="Z155" s="104"/>
      <c r="AA155" s="104"/>
    </row>
    <row r="156" spans="1:27" ht="48.6" customHeight="1" x14ac:dyDescent="0.25">
      <c r="A156" s="103">
        <v>153</v>
      </c>
      <c r="B156" s="78" t="s">
        <v>333</v>
      </c>
      <c r="C156" s="79" t="s">
        <v>334</v>
      </c>
      <c r="D156" s="80" t="s">
        <v>24</v>
      </c>
      <c r="E156" s="81">
        <v>13</v>
      </c>
      <c r="F156" s="82">
        <v>13500</v>
      </c>
      <c r="G156" s="68">
        <f t="shared" si="2"/>
        <v>175500</v>
      </c>
      <c r="H156" s="68"/>
      <c r="I156" s="68"/>
      <c r="J156" s="68"/>
      <c r="K156" s="68"/>
      <c r="L156" s="68"/>
      <c r="M156" s="68"/>
      <c r="N156" s="68"/>
      <c r="O156" s="68"/>
      <c r="P156" s="68"/>
      <c r="Q156" s="68"/>
      <c r="R156" s="68"/>
      <c r="S156" s="68"/>
      <c r="T156" s="68"/>
      <c r="U156" s="68"/>
      <c r="V156" s="83"/>
      <c r="W156" s="68"/>
      <c r="X156" s="104"/>
      <c r="Y156" s="104"/>
      <c r="Z156" s="104"/>
      <c r="AA156" s="104"/>
    </row>
    <row r="157" spans="1:27" ht="48.6" customHeight="1" x14ac:dyDescent="0.25">
      <c r="A157" s="103">
        <v>154</v>
      </c>
      <c r="B157" s="78" t="s">
        <v>335</v>
      </c>
      <c r="C157" s="79" t="s">
        <v>336</v>
      </c>
      <c r="D157" s="80" t="s">
        <v>23</v>
      </c>
      <c r="E157" s="81">
        <v>2</v>
      </c>
      <c r="F157" s="82">
        <v>686491</v>
      </c>
      <c r="G157" s="68">
        <f t="shared" si="2"/>
        <v>1372982</v>
      </c>
      <c r="H157" s="68"/>
      <c r="I157" s="68"/>
      <c r="J157" s="68"/>
      <c r="K157" s="68"/>
      <c r="L157" s="68"/>
      <c r="M157" s="68"/>
      <c r="N157" s="68"/>
      <c r="O157" s="68"/>
      <c r="P157" s="68"/>
      <c r="Q157" s="68"/>
      <c r="R157" s="68"/>
      <c r="S157" s="68"/>
      <c r="T157" s="68"/>
      <c r="U157" s="68"/>
      <c r="V157" s="83"/>
      <c r="W157" s="68"/>
      <c r="X157" s="104"/>
      <c r="Y157" s="104"/>
      <c r="Z157" s="104"/>
      <c r="AA157" s="104"/>
    </row>
    <row r="158" spans="1:27" ht="48.6" customHeight="1" x14ac:dyDescent="0.25">
      <c r="A158" s="103">
        <v>155</v>
      </c>
      <c r="B158" s="78" t="s">
        <v>337</v>
      </c>
      <c r="C158" s="79" t="s">
        <v>338</v>
      </c>
      <c r="D158" s="80" t="s">
        <v>29</v>
      </c>
      <c r="E158" s="81">
        <v>1</v>
      </c>
      <c r="F158" s="82">
        <v>650000</v>
      </c>
      <c r="G158" s="68">
        <f t="shared" si="2"/>
        <v>650000</v>
      </c>
      <c r="H158" s="68"/>
      <c r="I158" s="68"/>
      <c r="J158" s="68"/>
      <c r="K158" s="68"/>
      <c r="L158" s="68"/>
      <c r="M158" s="68"/>
      <c r="N158" s="68"/>
      <c r="O158" s="68"/>
      <c r="P158" s="68"/>
      <c r="Q158" s="68"/>
      <c r="R158" s="68"/>
      <c r="S158" s="68"/>
      <c r="T158" s="68"/>
      <c r="U158" s="68"/>
      <c r="V158" s="83"/>
      <c r="W158" s="68"/>
      <c r="X158" s="104"/>
      <c r="Y158" s="104"/>
      <c r="Z158" s="104"/>
      <c r="AA158" s="104"/>
    </row>
    <row r="159" spans="1:27" ht="48.6" customHeight="1" x14ac:dyDescent="0.25">
      <c r="A159" s="103">
        <v>156</v>
      </c>
      <c r="B159" s="78" t="s">
        <v>339</v>
      </c>
      <c r="C159" s="79" t="s">
        <v>340</v>
      </c>
      <c r="D159" s="80" t="s">
        <v>23</v>
      </c>
      <c r="E159" s="81">
        <v>5000</v>
      </c>
      <c r="F159" s="82">
        <v>158</v>
      </c>
      <c r="G159" s="68">
        <f t="shared" si="2"/>
        <v>790000</v>
      </c>
      <c r="H159" s="68"/>
      <c r="I159" s="68"/>
      <c r="J159" s="68"/>
      <c r="K159" s="68"/>
      <c r="L159" s="68"/>
      <c r="M159" s="68"/>
      <c r="N159" s="68"/>
      <c r="O159" s="68"/>
      <c r="P159" s="68"/>
      <c r="Q159" s="68"/>
      <c r="R159" s="68"/>
      <c r="S159" s="68"/>
      <c r="T159" s="68"/>
      <c r="U159" s="68"/>
      <c r="V159" s="83"/>
      <c r="W159" s="68"/>
      <c r="X159" s="104"/>
      <c r="Y159" s="104"/>
      <c r="Z159" s="104"/>
      <c r="AA159" s="104"/>
    </row>
    <row r="160" spans="1:27" ht="48.6" customHeight="1" x14ac:dyDescent="0.25">
      <c r="A160" s="103">
        <v>157</v>
      </c>
      <c r="B160" s="78" t="s">
        <v>341</v>
      </c>
      <c r="C160" s="79" t="s">
        <v>342</v>
      </c>
      <c r="D160" s="80" t="s">
        <v>23</v>
      </c>
      <c r="E160" s="81">
        <v>10000</v>
      </c>
      <c r="F160" s="82">
        <v>158</v>
      </c>
      <c r="G160" s="68">
        <f t="shared" si="2"/>
        <v>1580000</v>
      </c>
      <c r="H160" s="68"/>
      <c r="I160" s="68"/>
      <c r="J160" s="68"/>
      <c r="K160" s="68"/>
      <c r="L160" s="68"/>
      <c r="M160" s="68"/>
      <c r="N160" s="68"/>
      <c r="O160" s="68"/>
      <c r="P160" s="68"/>
      <c r="Q160" s="68"/>
      <c r="R160" s="68"/>
      <c r="S160" s="68"/>
      <c r="T160" s="68"/>
      <c r="U160" s="68"/>
      <c r="V160" s="83"/>
      <c r="W160" s="68"/>
      <c r="X160" s="104"/>
      <c r="Y160" s="104"/>
      <c r="Z160" s="104"/>
      <c r="AA160" s="104"/>
    </row>
    <row r="161" spans="1:27" ht="48.6" customHeight="1" x14ac:dyDescent="0.25">
      <c r="A161" s="103">
        <v>158</v>
      </c>
      <c r="B161" s="78" t="s">
        <v>343</v>
      </c>
      <c r="C161" s="79" t="s">
        <v>344</v>
      </c>
      <c r="D161" s="80" t="s">
        <v>23</v>
      </c>
      <c r="E161" s="81">
        <v>100</v>
      </c>
      <c r="F161" s="82">
        <v>1540</v>
      </c>
      <c r="G161" s="68">
        <f t="shared" si="2"/>
        <v>154000</v>
      </c>
      <c r="H161" s="68"/>
      <c r="I161" s="68"/>
      <c r="J161" s="68">
        <v>1290</v>
      </c>
      <c r="K161" s="68"/>
      <c r="L161" s="68"/>
      <c r="M161" s="68"/>
      <c r="N161" s="68"/>
      <c r="O161" s="68"/>
      <c r="P161" s="68"/>
      <c r="Q161" s="68"/>
      <c r="R161" s="68"/>
      <c r="S161" s="68"/>
      <c r="T161" s="68"/>
      <c r="U161" s="68"/>
      <c r="V161" s="83"/>
      <c r="W161" s="68"/>
      <c r="X161" s="104">
        <v>1040</v>
      </c>
      <c r="Y161" s="104"/>
      <c r="Z161" s="104"/>
      <c r="AA161" s="104"/>
    </row>
    <row r="162" spans="1:27" ht="48.6" customHeight="1" x14ac:dyDescent="0.25">
      <c r="A162" s="103">
        <v>159</v>
      </c>
      <c r="B162" s="78" t="s">
        <v>345</v>
      </c>
      <c r="C162" s="79" t="s">
        <v>346</v>
      </c>
      <c r="D162" s="80" t="s">
        <v>23</v>
      </c>
      <c r="E162" s="81">
        <v>30</v>
      </c>
      <c r="F162" s="82">
        <v>30000</v>
      </c>
      <c r="G162" s="68">
        <f t="shared" si="2"/>
        <v>900000</v>
      </c>
      <c r="H162" s="68">
        <v>30000</v>
      </c>
      <c r="I162" s="68"/>
      <c r="J162" s="68"/>
      <c r="K162" s="68"/>
      <c r="L162" s="68"/>
      <c r="M162" s="68"/>
      <c r="N162" s="68"/>
      <c r="O162" s="68"/>
      <c r="P162" s="68"/>
      <c r="Q162" s="68"/>
      <c r="R162" s="68"/>
      <c r="S162" s="68"/>
      <c r="T162" s="68"/>
      <c r="U162" s="68"/>
      <c r="V162" s="83"/>
      <c r="W162" s="68"/>
      <c r="X162" s="104"/>
      <c r="Y162" s="104"/>
      <c r="Z162" s="104"/>
      <c r="AA162" s="104"/>
    </row>
    <row r="163" spans="1:27" ht="48.6" customHeight="1" x14ac:dyDescent="0.25">
      <c r="A163" s="103">
        <v>160</v>
      </c>
      <c r="B163" s="78" t="s">
        <v>347</v>
      </c>
      <c r="C163" s="79" t="s">
        <v>348</v>
      </c>
      <c r="D163" s="80" t="s">
        <v>29</v>
      </c>
      <c r="E163" s="81">
        <v>150</v>
      </c>
      <c r="F163" s="82">
        <v>31244</v>
      </c>
      <c r="G163" s="68">
        <f t="shared" si="2"/>
        <v>4686600</v>
      </c>
      <c r="H163" s="68"/>
      <c r="I163" s="68"/>
      <c r="J163" s="68"/>
      <c r="K163" s="68"/>
      <c r="L163" s="68"/>
      <c r="M163" s="68"/>
      <c r="N163" s="68"/>
      <c r="O163" s="68"/>
      <c r="P163" s="68"/>
      <c r="Q163" s="68"/>
      <c r="R163" s="68"/>
      <c r="S163" s="68"/>
      <c r="T163" s="68"/>
      <c r="U163" s="68"/>
      <c r="V163" s="83"/>
      <c r="W163" s="68"/>
      <c r="X163" s="104"/>
      <c r="Y163" s="104"/>
      <c r="Z163" s="104"/>
      <c r="AA163" s="104"/>
    </row>
    <row r="164" spans="1:27" ht="48.6" customHeight="1" x14ac:dyDescent="0.25">
      <c r="A164" s="103">
        <v>161</v>
      </c>
      <c r="B164" s="78" t="s">
        <v>349</v>
      </c>
      <c r="C164" s="79" t="s">
        <v>350</v>
      </c>
      <c r="D164" s="80" t="s">
        <v>23</v>
      </c>
      <c r="E164" s="81">
        <v>100</v>
      </c>
      <c r="F164" s="82">
        <v>1195</v>
      </c>
      <c r="G164" s="68">
        <f t="shared" si="2"/>
        <v>119500</v>
      </c>
      <c r="H164" s="68"/>
      <c r="I164" s="68"/>
      <c r="J164" s="68"/>
      <c r="K164" s="68"/>
      <c r="L164" s="68"/>
      <c r="M164" s="68"/>
      <c r="N164" s="68"/>
      <c r="O164" s="68"/>
      <c r="P164" s="68"/>
      <c r="Q164" s="68"/>
      <c r="R164" s="68"/>
      <c r="S164" s="68"/>
      <c r="T164" s="68"/>
      <c r="U164" s="68"/>
      <c r="V164" s="83"/>
      <c r="W164" s="68"/>
      <c r="X164" s="104"/>
      <c r="Y164" s="104"/>
      <c r="Z164" s="104"/>
      <c r="AA164" s="104"/>
    </row>
    <row r="165" spans="1:27" ht="48.6" customHeight="1" x14ac:dyDescent="0.25">
      <c r="A165" s="103">
        <v>162</v>
      </c>
      <c r="B165" s="78" t="s">
        <v>351</v>
      </c>
      <c r="C165" s="79" t="s">
        <v>352</v>
      </c>
      <c r="D165" s="80" t="s">
        <v>23</v>
      </c>
      <c r="E165" s="81">
        <v>12</v>
      </c>
      <c r="F165" s="82">
        <v>1420</v>
      </c>
      <c r="G165" s="68">
        <f t="shared" si="2"/>
        <v>17040</v>
      </c>
      <c r="H165" s="68"/>
      <c r="I165" s="68"/>
      <c r="J165" s="68"/>
      <c r="K165" s="68"/>
      <c r="L165" s="68"/>
      <c r="M165" s="68"/>
      <c r="N165" s="68"/>
      <c r="O165" s="68"/>
      <c r="P165" s="68"/>
      <c r="Q165" s="68"/>
      <c r="R165" s="68"/>
      <c r="S165" s="68"/>
      <c r="T165" s="68"/>
      <c r="U165" s="68"/>
      <c r="V165" s="83"/>
      <c r="W165" s="68"/>
      <c r="X165" s="104"/>
      <c r="Y165" s="104"/>
      <c r="Z165" s="104"/>
      <c r="AA165" s="104"/>
    </row>
    <row r="166" spans="1:27" ht="48.6" customHeight="1" x14ac:dyDescent="0.25">
      <c r="A166" s="103">
        <v>163</v>
      </c>
      <c r="B166" s="78" t="s">
        <v>353</v>
      </c>
      <c r="C166" s="79" t="s">
        <v>354</v>
      </c>
      <c r="D166" s="80" t="s">
        <v>23</v>
      </c>
      <c r="E166" s="81">
        <v>12</v>
      </c>
      <c r="F166" s="82">
        <v>2715</v>
      </c>
      <c r="G166" s="68">
        <f t="shared" si="2"/>
        <v>32580</v>
      </c>
      <c r="H166" s="68"/>
      <c r="I166" s="68"/>
      <c r="J166" s="68">
        <v>2100</v>
      </c>
      <c r="K166" s="68"/>
      <c r="L166" s="68"/>
      <c r="M166" s="68"/>
      <c r="N166" s="68"/>
      <c r="O166" s="68"/>
      <c r="P166" s="68"/>
      <c r="Q166" s="68">
        <v>1235</v>
      </c>
      <c r="R166" s="68"/>
      <c r="S166" s="68"/>
      <c r="T166" s="68"/>
      <c r="U166" s="68"/>
      <c r="V166" s="83"/>
      <c r="W166" s="68"/>
      <c r="X166" s="104"/>
      <c r="Y166" s="104"/>
      <c r="Z166" s="104"/>
      <c r="AA166" s="104"/>
    </row>
    <row r="167" spans="1:27" ht="48.6" customHeight="1" x14ac:dyDescent="0.25">
      <c r="A167" s="103">
        <v>164</v>
      </c>
      <c r="B167" s="78" t="s">
        <v>355</v>
      </c>
      <c r="C167" s="79" t="s">
        <v>356</v>
      </c>
      <c r="D167" s="80" t="s">
        <v>23</v>
      </c>
      <c r="E167" s="81">
        <v>36</v>
      </c>
      <c r="F167" s="82">
        <v>1865</v>
      </c>
      <c r="G167" s="68">
        <f t="shared" si="2"/>
        <v>67140</v>
      </c>
      <c r="H167" s="68"/>
      <c r="I167" s="68"/>
      <c r="J167" s="68"/>
      <c r="K167" s="68"/>
      <c r="L167" s="68"/>
      <c r="M167" s="68"/>
      <c r="N167" s="68"/>
      <c r="O167" s="68"/>
      <c r="P167" s="68"/>
      <c r="Q167" s="68">
        <v>1625</v>
      </c>
      <c r="R167" s="68"/>
      <c r="S167" s="68"/>
      <c r="T167" s="68"/>
      <c r="U167" s="68"/>
      <c r="V167" s="83"/>
      <c r="W167" s="68"/>
      <c r="X167" s="104"/>
      <c r="Y167" s="104"/>
      <c r="Z167" s="104"/>
      <c r="AA167" s="104"/>
    </row>
    <row r="168" spans="1:27" ht="48.6" customHeight="1" x14ac:dyDescent="0.25">
      <c r="A168" s="103">
        <v>165</v>
      </c>
      <c r="B168" s="78" t="s">
        <v>357</v>
      </c>
      <c r="C168" s="79" t="s">
        <v>358</v>
      </c>
      <c r="D168" s="80" t="s">
        <v>29</v>
      </c>
      <c r="E168" s="81">
        <v>48</v>
      </c>
      <c r="F168" s="82">
        <v>10120</v>
      </c>
      <c r="G168" s="68">
        <f t="shared" si="2"/>
        <v>485760</v>
      </c>
      <c r="H168" s="68"/>
      <c r="I168" s="68"/>
      <c r="J168" s="68"/>
      <c r="K168" s="68"/>
      <c r="L168" s="68"/>
      <c r="M168" s="68"/>
      <c r="N168" s="68"/>
      <c r="O168" s="68"/>
      <c r="P168" s="68"/>
      <c r="Q168" s="68"/>
      <c r="R168" s="68"/>
      <c r="S168" s="68"/>
      <c r="T168" s="68"/>
      <c r="U168" s="68"/>
      <c r="V168" s="83"/>
      <c r="W168" s="68"/>
      <c r="X168" s="104"/>
      <c r="Y168" s="104"/>
      <c r="Z168" s="104"/>
      <c r="AA168" s="104"/>
    </row>
    <row r="169" spans="1:27" ht="48.6" customHeight="1" x14ac:dyDescent="0.25">
      <c r="A169" s="103">
        <v>166</v>
      </c>
      <c r="B169" s="78" t="s">
        <v>359</v>
      </c>
      <c r="C169" s="79" t="s">
        <v>360</v>
      </c>
      <c r="D169" s="80" t="s">
        <v>23</v>
      </c>
      <c r="E169" s="81">
        <v>12</v>
      </c>
      <c r="F169" s="82">
        <v>4600</v>
      </c>
      <c r="G169" s="68">
        <f t="shared" si="2"/>
        <v>55200</v>
      </c>
      <c r="H169" s="68"/>
      <c r="I169" s="68"/>
      <c r="J169" s="68"/>
      <c r="K169" s="68"/>
      <c r="L169" s="68"/>
      <c r="M169" s="68"/>
      <c r="N169" s="68"/>
      <c r="O169" s="68"/>
      <c r="P169" s="68"/>
      <c r="Q169" s="68"/>
      <c r="R169" s="68"/>
      <c r="S169" s="68"/>
      <c r="T169" s="68"/>
      <c r="U169" s="68"/>
      <c r="V169" s="83"/>
      <c r="W169" s="68"/>
      <c r="X169" s="104"/>
      <c r="Y169" s="104"/>
      <c r="Z169" s="104"/>
      <c r="AA169" s="104"/>
    </row>
    <row r="170" spans="1:27" ht="48.6" customHeight="1" x14ac:dyDescent="0.25">
      <c r="A170" s="103">
        <v>167</v>
      </c>
      <c r="B170" s="78" t="s">
        <v>361</v>
      </c>
      <c r="C170" s="79" t="s">
        <v>362</v>
      </c>
      <c r="D170" s="80" t="s">
        <v>23</v>
      </c>
      <c r="E170" s="81">
        <v>24</v>
      </c>
      <c r="F170" s="82">
        <v>1260</v>
      </c>
      <c r="G170" s="68">
        <f t="shared" si="2"/>
        <v>30240</v>
      </c>
      <c r="H170" s="68"/>
      <c r="I170" s="68"/>
      <c r="J170" s="68">
        <v>1190</v>
      </c>
      <c r="K170" s="68"/>
      <c r="L170" s="68"/>
      <c r="M170" s="68"/>
      <c r="N170" s="68"/>
      <c r="O170" s="68"/>
      <c r="P170" s="68"/>
      <c r="Q170" s="68"/>
      <c r="R170" s="68"/>
      <c r="S170" s="68"/>
      <c r="T170" s="68"/>
      <c r="U170" s="68"/>
      <c r="V170" s="83"/>
      <c r="W170" s="68"/>
      <c r="X170" s="104"/>
      <c r="Y170" s="104"/>
      <c r="Z170" s="104"/>
      <c r="AA170" s="104"/>
    </row>
    <row r="171" spans="1:27" ht="48.6" customHeight="1" x14ac:dyDescent="0.25">
      <c r="A171" s="103">
        <v>168</v>
      </c>
      <c r="B171" s="78" t="s">
        <v>363</v>
      </c>
      <c r="C171" s="79" t="s">
        <v>364</v>
      </c>
      <c r="D171" s="80" t="s">
        <v>23</v>
      </c>
      <c r="E171" s="81">
        <v>36</v>
      </c>
      <c r="F171" s="82">
        <v>39100</v>
      </c>
      <c r="G171" s="68">
        <f t="shared" si="2"/>
        <v>1407600</v>
      </c>
      <c r="H171" s="68"/>
      <c r="I171" s="68"/>
      <c r="J171" s="68"/>
      <c r="K171" s="68"/>
      <c r="L171" s="68"/>
      <c r="M171" s="68"/>
      <c r="N171" s="68"/>
      <c r="O171" s="68"/>
      <c r="P171" s="68"/>
      <c r="Q171" s="68"/>
      <c r="R171" s="68"/>
      <c r="S171" s="68"/>
      <c r="T171" s="68"/>
      <c r="U171" s="68"/>
      <c r="V171" s="83"/>
      <c r="W171" s="68"/>
      <c r="X171" s="104"/>
      <c r="Y171" s="104"/>
      <c r="Z171" s="104"/>
      <c r="AA171" s="104"/>
    </row>
    <row r="172" spans="1:27" ht="48.6" customHeight="1" x14ac:dyDescent="0.25">
      <c r="A172" s="103">
        <v>169</v>
      </c>
      <c r="B172" s="78" t="s">
        <v>568</v>
      </c>
      <c r="C172" s="79" t="s">
        <v>366</v>
      </c>
      <c r="D172" s="80" t="s">
        <v>23</v>
      </c>
      <c r="E172" s="81">
        <v>36</v>
      </c>
      <c r="F172" s="82">
        <v>2510</v>
      </c>
      <c r="G172" s="68">
        <f t="shared" si="2"/>
        <v>90360</v>
      </c>
      <c r="H172" s="68"/>
      <c r="I172" s="68"/>
      <c r="J172" s="68">
        <v>2100</v>
      </c>
      <c r="K172" s="68"/>
      <c r="L172" s="68"/>
      <c r="M172" s="68"/>
      <c r="N172" s="68"/>
      <c r="O172" s="68"/>
      <c r="P172" s="68"/>
      <c r="Q172" s="68">
        <v>1580</v>
      </c>
      <c r="R172" s="68"/>
      <c r="S172" s="68"/>
      <c r="T172" s="68"/>
      <c r="U172" s="68"/>
      <c r="V172" s="83"/>
      <c r="W172" s="68"/>
      <c r="X172" s="104"/>
      <c r="Y172" s="104"/>
      <c r="Z172" s="104"/>
      <c r="AA172" s="104"/>
    </row>
    <row r="173" spans="1:27" ht="48.6" customHeight="1" x14ac:dyDescent="0.25">
      <c r="A173" s="103">
        <v>170</v>
      </c>
      <c r="B173" s="78" t="s">
        <v>367</v>
      </c>
      <c r="C173" s="79" t="s">
        <v>368</v>
      </c>
      <c r="D173" s="80" t="s">
        <v>23</v>
      </c>
      <c r="E173" s="81">
        <v>12</v>
      </c>
      <c r="F173" s="82">
        <v>10900</v>
      </c>
      <c r="G173" s="68">
        <f t="shared" si="2"/>
        <v>130800</v>
      </c>
      <c r="H173" s="68"/>
      <c r="I173" s="68"/>
      <c r="J173" s="68">
        <v>9000</v>
      </c>
      <c r="K173" s="68"/>
      <c r="L173" s="68"/>
      <c r="M173" s="68"/>
      <c r="N173" s="68"/>
      <c r="O173" s="68"/>
      <c r="P173" s="68"/>
      <c r="Q173" s="68"/>
      <c r="R173" s="68"/>
      <c r="S173" s="68"/>
      <c r="T173" s="68"/>
      <c r="U173" s="68"/>
      <c r="V173" s="83"/>
      <c r="W173" s="68"/>
      <c r="X173" s="104"/>
      <c r="Y173" s="104"/>
      <c r="Z173" s="104"/>
      <c r="AA173" s="104"/>
    </row>
    <row r="174" spans="1:27" ht="48.6" customHeight="1" x14ac:dyDescent="0.25">
      <c r="A174" s="103">
        <v>171</v>
      </c>
      <c r="B174" s="78" t="s">
        <v>369</v>
      </c>
      <c r="C174" s="79" t="s">
        <v>370</v>
      </c>
      <c r="D174" s="80" t="s">
        <v>23</v>
      </c>
      <c r="E174" s="81">
        <v>36</v>
      </c>
      <c r="F174" s="82">
        <v>2500</v>
      </c>
      <c r="G174" s="68">
        <f t="shared" si="2"/>
        <v>90000</v>
      </c>
      <c r="H174" s="68"/>
      <c r="I174" s="68"/>
      <c r="J174" s="68">
        <v>2100</v>
      </c>
      <c r="K174" s="68"/>
      <c r="L174" s="68"/>
      <c r="M174" s="68"/>
      <c r="N174" s="68"/>
      <c r="O174" s="68"/>
      <c r="P174" s="68"/>
      <c r="Q174" s="68"/>
      <c r="R174" s="68"/>
      <c r="S174" s="68"/>
      <c r="T174" s="68"/>
      <c r="U174" s="68"/>
      <c r="V174" s="83"/>
      <c r="W174" s="68"/>
      <c r="X174" s="104"/>
      <c r="Y174" s="104"/>
      <c r="Z174" s="104"/>
      <c r="AA174" s="104"/>
    </row>
    <row r="175" spans="1:27" ht="48.6" customHeight="1" x14ac:dyDescent="0.25">
      <c r="A175" s="103">
        <v>172</v>
      </c>
      <c r="B175" s="78" t="s">
        <v>371</v>
      </c>
      <c r="C175" s="79" t="s">
        <v>372</v>
      </c>
      <c r="D175" s="80" t="s">
        <v>23</v>
      </c>
      <c r="E175" s="81">
        <v>36</v>
      </c>
      <c r="F175" s="82">
        <v>3510</v>
      </c>
      <c r="G175" s="68">
        <f t="shared" si="2"/>
        <v>126360</v>
      </c>
      <c r="H175" s="68"/>
      <c r="I175" s="68"/>
      <c r="J175" s="68">
        <v>2900</v>
      </c>
      <c r="K175" s="68"/>
      <c r="L175" s="68"/>
      <c r="M175" s="68"/>
      <c r="N175" s="68"/>
      <c r="O175" s="68"/>
      <c r="P175" s="68"/>
      <c r="Q175" s="68">
        <v>1690</v>
      </c>
      <c r="R175" s="68"/>
      <c r="S175" s="68"/>
      <c r="T175" s="68"/>
      <c r="U175" s="68"/>
      <c r="V175" s="83"/>
      <c r="W175" s="68"/>
      <c r="X175" s="104"/>
      <c r="Y175" s="104"/>
      <c r="Z175" s="104"/>
      <c r="AA175" s="104"/>
    </row>
    <row r="176" spans="1:27" ht="48.6" customHeight="1" x14ac:dyDescent="0.25">
      <c r="A176" s="103">
        <v>173</v>
      </c>
      <c r="B176" s="78" t="s">
        <v>373</v>
      </c>
      <c r="C176" s="79" t="s">
        <v>374</v>
      </c>
      <c r="D176" s="80" t="s">
        <v>23</v>
      </c>
      <c r="E176" s="81">
        <v>36</v>
      </c>
      <c r="F176" s="82">
        <v>2800</v>
      </c>
      <c r="G176" s="68">
        <f t="shared" si="2"/>
        <v>100800</v>
      </c>
      <c r="H176" s="68"/>
      <c r="I176" s="68"/>
      <c r="J176" s="68">
        <v>2300</v>
      </c>
      <c r="K176" s="68"/>
      <c r="L176" s="68"/>
      <c r="M176" s="68"/>
      <c r="N176" s="68"/>
      <c r="O176" s="68"/>
      <c r="P176" s="68"/>
      <c r="Q176" s="68"/>
      <c r="R176" s="68"/>
      <c r="S176" s="68"/>
      <c r="T176" s="68"/>
      <c r="U176" s="68"/>
      <c r="V176" s="83"/>
      <c r="W176" s="68"/>
      <c r="X176" s="104"/>
      <c r="Y176" s="104"/>
      <c r="Z176" s="104"/>
      <c r="AA176" s="104"/>
    </row>
    <row r="177" spans="1:27" ht="48.6" customHeight="1" x14ac:dyDescent="0.25">
      <c r="A177" s="103">
        <v>174</v>
      </c>
      <c r="B177" s="78" t="s">
        <v>375</v>
      </c>
      <c r="C177" s="79" t="s">
        <v>376</v>
      </c>
      <c r="D177" s="80" t="s">
        <v>23</v>
      </c>
      <c r="E177" s="81">
        <v>36</v>
      </c>
      <c r="F177" s="82">
        <v>2550</v>
      </c>
      <c r="G177" s="68">
        <f t="shared" si="2"/>
        <v>91800</v>
      </c>
      <c r="H177" s="68"/>
      <c r="I177" s="68"/>
      <c r="J177" s="68">
        <v>2109</v>
      </c>
      <c r="K177" s="68"/>
      <c r="L177" s="68"/>
      <c r="M177" s="68"/>
      <c r="N177" s="68"/>
      <c r="O177" s="68"/>
      <c r="P177" s="68"/>
      <c r="Q177" s="68"/>
      <c r="R177" s="68"/>
      <c r="S177" s="68"/>
      <c r="T177" s="68"/>
      <c r="U177" s="68"/>
      <c r="V177" s="83"/>
      <c r="W177" s="68"/>
      <c r="X177" s="104"/>
      <c r="Y177" s="104"/>
      <c r="Z177" s="104"/>
      <c r="AA177" s="104"/>
    </row>
    <row r="178" spans="1:27" ht="48.6" customHeight="1" x14ac:dyDescent="0.25">
      <c r="A178" s="103">
        <v>175</v>
      </c>
      <c r="B178" s="78" t="s">
        <v>377</v>
      </c>
      <c r="C178" s="79" t="s">
        <v>378</v>
      </c>
      <c r="D178" s="80" t="s">
        <v>23</v>
      </c>
      <c r="E178" s="81">
        <v>1000</v>
      </c>
      <c r="F178" s="82">
        <v>1175</v>
      </c>
      <c r="G178" s="68">
        <f t="shared" si="2"/>
        <v>1175000</v>
      </c>
      <c r="H178" s="68"/>
      <c r="I178" s="68"/>
      <c r="J178" s="68"/>
      <c r="K178" s="68"/>
      <c r="L178" s="68"/>
      <c r="M178" s="68"/>
      <c r="N178" s="68"/>
      <c r="O178" s="68"/>
      <c r="P178" s="68"/>
      <c r="Q178" s="68">
        <v>1090</v>
      </c>
      <c r="R178" s="68"/>
      <c r="S178" s="68"/>
      <c r="T178" s="68"/>
      <c r="U178" s="68"/>
      <c r="V178" s="83"/>
      <c r="W178" s="68"/>
      <c r="X178" s="104">
        <v>780</v>
      </c>
      <c r="Y178" s="104"/>
      <c r="Z178" s="104"/>
      <c r="AA178" s="104"/>
    </row>
    <row r="179" spans="1:27" ht="48.6" customHeight="1" x14ac:dyDescent="0.25">
      <c r="A179" s="103">
        <v>176</v>
      </c>
      <c r="B179" s="78" t="s">
        <v>379</v>
      </c>
      <c r="C179" s="79" t="s">
        <v>380</v>
      </c>
      <c r="D179" s="80" t="s">
        <v>23</v>
      </c>
      <c r="E179" s="81">
        <v>600</v>
      </c>
      <c r="F179" s="82">
        <v>1050</v>
      </c>
      <c r="G179" s="68">
        <f t="shared" si="2"/>
        <v>630000</v>
      </c>
      <c r="H179" s="68"/>
      <c r="I179" s="68"/>
      <c r="J179" s="68"/>
      <c r="K179" s="68"/>
      <c r="L179" s="68"/>
      <c r="M179" s="68"/>
      <c r="N179" s="68"/>
      <c r="O179" s="68"/>
      <c r="P179" s="68"/>
      <c r="Q179" s="68"/>
      <c r="R179" s="68"/>
      <c r="S179" s="68"/>
      <c r="T179" s="68"/>
      <c r="U179" s="68"/>
      <c r="V179" s="83"/>
      <c r="W179" s="68"/>
      <c r="X179" s="104">
        <v>780</v>
      </c>
      <c r="Y179" s="104"/>
      <c r="Z179" s="104"/>
      <c r="AA179" s="104"/>
    </row>
    <row r="180" spans="1:27" ht="48.6" customHeight="1" x14ac:dyDescent="0.25">
      <c r="A180" s="103">
        <v>177</v>
      </c>
      <c r="B180" s="78" t="s">
        <v>381</v>
      </c>
      <c r="C180" s="79" t="s">
        <v>382</v>
      </c>
      <c r="D180" s="80" t="s">
        <v>23</v>
      </c>
      <c r="E180" s="81">
        <v>1000</v>
      </c>
      <c r="F180" s="82">
        <v>1050</v>
      </c>
      <c r="G180" s="68">
        <f t="shared" si="2"/>
        <v>1050000</v>
      </c>
      <c r="H180" s="68"/>
      <c r="I180" s="68"/>
      <c r="J180" s="68"/>
      <c r="K180" s="68"/>
      <c r="L180" s="68"/>
      <c r="M180" s="68"/>
      <c r="N180" s="68"/>
      <c r="O180" s="68"/>
      <c r="P180" s="68"/>
      <c r="Q180" s="68">
        <v>990</v>
      </c>
      <c r="R180" s="68"/>
      <c r="S180" s="68"/>
      <c r="T180" s="68"/>
      <c r="U180" s="68"/>
      <c r="V180" s="83"/>
      <c r="W180" s="68"/>
      <c r="X180" s="104">
        <v>790</v>
      </c>
      <c r="Y180" s="104"/>
      <c r="Z180" s="104"/>
      <c r="AA180" s="104"/>
    </row>
    <row r="181" spans="1:27" ht="48.6" customHeight="1" x14ac:dyDescent="0.25">
      <c r="A181" s="103">
        <v>178</v>
      </c>
      <c r="B181" s="78" t="s">
        <v>383</v>
      </c>
      <c r="C181" s="79" t="s">
        <v>384</v>
      </c>
      <c r="D181" s="80" t="s">
        <v>23</v>
      </c>
      <c r="E181" s="81">
        <v>1000</v>
      </c>
      <c r="F181" s="82">
        <v>1050</v>
      </c>
      <c r="G181" s="68">
        <f t="shared" si="2"/>
        <v>1050000</v>
      </c>
      <c r="H181" s="68"/>
      <c r="I181" s="68"/>
      <c r="J181" s="68"/>
      <c r="K181" s="68"/>
      <c r="L181" s="68"/>
      <c r="M181" s="68"/>
      <c r="N181" s="68"/>
      <c r="O181" s="68"/>
      <c r="P181" s="68"/>
      <c r="Q181" s="68">
        <v>990</v>
      </c>
      <c r="R181" s="68"/>
      <c r="S181" s="68"/>
      <c r="T181" s="68"/>
      <c r="U181" s="68"/>
      <c r="V181" s="83"/>
      <c r="W181" s="68"/>
      <c r="X181" s="104"/>
      <c r="Y181" s="104"/>
      <c r="Z181" s="104"/>
      <c r="AA181" s="104"/>
    </row>
    <row r="182" spans="1:27" ht="48.6" customHeight="1" x14ac:dyDescent="0.25">
      <c r="A182" s="103">
        <v>179</v>
      </c>
      <c r="B182" s="78" t="s">
        <v>385</v>
      </c>
      <c r="C182" s="79" t="s">
        <v>386</v>
      </c>
      <c r="D182" s="80" t="s">
        <v>23</v>
      </c>
      <c r="E182" s="81">
        <v>700</v>
      </c>
      <c r="F182" s="82">
        <v>2300</v>
      </c>
      <c r="G182" s="68">
        <f t="shared" si="2"/>
        <v>1610000</v>
      </c>
      <c r="H182" s="68"/>
      <c r="I182" s="68"/>
      <c r="J182" s="68"/>
      <c r="K182" s="68"/>
      <c r="L182" s="68"/>
      <c r="M182" s="68"/>
      <c r="N182" s="68"/>
      <c r="O182" s="68"/>
      <c r="P182" s="68"/>
      <c r="Q182" s="68">
        <v>1790</v>
      </c>
      <c r="R182" s="68"/>
      <c r="S182" s="68"/>
      <c r="T182" s="68"/>
      <c r="U182" s="68"/>
      <c r="V182" s="83"/>
      <c r="W182" s="68"/>
      <c r="X182" s="104"/>
      <c r="Y182" s="104"/>
      <c r="Z182" s="104"/>
      <c r="AA182" s="104"/>
    </row>
    <row r="183" spans="1:27" ht="48.6" customHeight="1" x14ac:dyDescent="0.25">
      <c r="A183" s="103">
        <v>180</v>
      </c>
      <c r="B183" s="78" t="s">
        <v>387</v>
      </c>
      <c r="C183" s="79" t="s">
        <v>388</v>
      </c>
      <c r="D183" s="80" t="s">
        <v>29</v>
      </c>
      <c r="E183" s="81">
        <v>1</v>
      </c>
      <c r="F183" s="82">
        <v>385668</v>
      </c>
      <c r="G183" s="68">
        <f t="shared" si="2"/>
        <v>385668</v>
      </c>
      <c r="H183" s="68"/>
      <c r="I183" s="68"/>
      <c r="J183" s="68"/>
      <c r="K183" s="68"/>
      <c r="L183" s="68"/>
      <c r="M183" s="68"/>
      <c r="N183" s="68"/>
      <c r="O183" s="68"/>
      <c r="P183" s="68"/>
      <c r="Q183" s="68"/>
      <c r="R183" s="68"/>
      <c r="S183" s="68"/>
      <c r="T183" s="68"/>
      <c r="U183" s="68"/>
      <c r="V183" s="83"/>
      <c r="W183" s="68"/>
      <c r="X183" s="104"/>
      <c r="Y183" s="104"/>
      <c r="Z183" s="104"/>
      <c r="AA183" s="104"/>
    </row>
    <row r="184" spans="1:27" ht="48.6" customHeight="1" x14ac:dyDescent="0.25">
      <c r="A184" s="103">
        <v>181</v>
      </c>
      <c r="B184" s="78" t="s">
        <v>389</v>
      </c>
      <c r="C184" s="79" t="s">
        <v>390</v>
      </c>
      <c r="D184" s="80" t="s">
        <v>23</v>
      </c>
      <c r="E184" s="81">
        <v>2</v>
      </c>
      <c r="F184" s="82">
        <v>1511711</v>
      </c>
      <c r="G184" s="68">
        <f t="shared" si="2"/>
        <v>3023422</v>
      </c>
      <c r="H184" s="68"/>
      <c r="I184" s="68"/>
      <c r="J184" s="68"/>
      <c r="K184" s="68"/>
      <c r="L184" s="68"/>
      <c r="M184" s="68"/>
      <c r="N184" s="68">
        <v>1511500</v>
      </c>
      <c r="O184" s="68"/>
      <c r="P184" s="68"/>
      <c r="Q184" s="68"/>
      <c r="R184" s="68"/>
      <c r="S184" s="68"/>
      <c r="T184" s="68"/>
      <c r="U184" s="68"/>
      <c r="V184" s="83"/>
      <c r="W184" s="68"/>
      <c r="X184" s="104"/>
      <c r="Y184" s="104"/>
      <c r="Z184" s="104"/>
      <c r="AA184" s="104"/>
    </row>
    <row r="185" spans="1:27" ht="48.6" customHeight="1" x14ac:dyDescent="0.25">
      <c r="A185" s="103">
        <v>182</v>
      </c>
      <c r="B185" s="78" t="s">
        <v>391</v>
      </c>
      <c r="C185" s="79" t="s">
        <v>392</v>
      </c>
      <c r="D185" s="80" t="s">
        <v>29</v>
      </c>
      <c r="E185" s="81">
        <v>11</v>
      </c>
      <c r="F185" s="82">
        <v>303102</v>
      </c>
      <c r="G185" s="68">
        <f t="shared" si="2"/>
        <v>3334122</v>
      </c>
      <c r="H185" s="68"/>
      <c r="I185" s="68"/>
      <c r="J185" s="68"/>
      <c r="K185" s="68"/>
      <c r="L185" s="68"/>
      <c r="M185" s="68"/>
      <c r="N185" s="68"/>
      <c r="O185" s="68"/>
      <c r="P185" s="68"/>
      <c r="Q185" s="68"/>
      <c r="R185" s="68">
        <v>303100</v>
      </c>
      <c r="S185" s="68"/>
      <c r="T185" s="68"/>
      <c r="U185" s="68"/>
      <c r="V185" s="83"/>
      <c r="W185" s="68"/>
      <c r="X185" s="104"/>
      <c r="Y185" s="104"/>
      <c r="Z185" s="104"/>
      <c r="AA185" s="104">
        <v>303102</v>
      </c>
    </row>
    <row r="186" spans="1:27" ht="48.6" customHeight="1" x14ac:dyDescent="0.25">
      <c r="A186" s="103">
        <v>183</v>
      </c>
      <c r="B186" s="78" t="s">
        <v>393</v>
      </c>
      <c r="C186" s="79" t="s">
        <v>394</v>
      </c>
      <c r="D186" s="80" t="s">
        <v>23</v>
      </c>
      <c r="E186" s="81">
        <v>1000</v>
      </c>
      <c r="F186" s="82">
        <v>146</v>
      </c>
      <c r="G186" s="68">
        <f t="shared" si="2"/>
        <v>146000</v>
      </c>
      <c r="H186" s="68"/>
      <c r="I186" s="68"/>
      <c r="J186" s="68"/>
      <c r="K186" s="68"/>
      <c r="L186" s="68"/>
      <c r="M186" s="68"/>
      <c r="N186" s="68"/>
      <c r="O186" s="68"/>
      <c r="P186" s="68"/>
      <c r="Q186" s="68"/>
      <c r="R186" s="68"/>
      <c r="S186" s="68"/>
      <c r="T186" s="68"/>
      <c r="U186" s="68"/>
      <c r="V186" s="83"/>
      <c r="W186" s="68"/>
      <c r="X186" s="104"/>
      <c r="Y186" s="104"/>
      <c r="Z186" s="104"/>
      <c r="AA186" s="104"/>
    </row>
    <row r="187" spans="1:27" ht="48.6" customHeight="1" x14ac:dyDescent="0.25">
      <c r="A187" s="103">
        <v>184</v>
      </c>
      <c r="B187" s="78" t="s">
        <v>395</v>
      </c>
      <c r="C187" s="79" t="s">
        <v>396</v>
      </c>
      <c r="D187" s="80" t="s">
        <v>23</v>
      </c>
      <c r="E187" s="81">
        <v>50</v>
      </c>
      <c r="F187" s="82">
        <v>18777</v>
      </c>
      <c r="G187" s="68">
        <f t="shared" si="2"/>
        <v>938850</v>
      </c>
      <c r="H187" s="68"/>
      <c r="I187" s="68"/>
      <c r="J187" s="68"/>
      <c r="K187" s="68">
        <v>18752</v>
      </c>
      <c r="L187" s="68"/>
      <c r="M187" s="68"/>
      <c r="N187" s="68"/>
      <c r="O187" s="68"/>
      <c r="P187" s="68"/>
      <c r="Q187" s="68"/>
      <c r="R187" s="68"/>
      <c r="S187" s="68"/>
      <c r="T187" s="68"/>
      <c r="U187" s="68"/>
      <c r="V187" s="83"/>
      <c r="W187" s="68"/>
      <c r="X187" s="104"/>
      <c r="Y187" s="104"/>
      <c r="Z187" s="104"/>
      <c r="AA187" s="104"/>
    </row>
    <row r="188" spans="1:27" ht="48.6" customHeight="1" x14ac:dyDescent="0.25">
      <c r="A188" s="103">
        <v>185</v>
      </c>
      <c r="B188" s="78" t="s">
        <v>397</v>
      </c>
      <c r="C188" s="79" t="s">
        <v>398</v>
      </c>
      <c r="D188" s="80" t="s">
        <v>23</v>
      </c>
      <c r="E188" s="81">
        <v>1</v>
      </c>
      <c r="F188" s="82">
        <v>330000</v>
      </c>
      <c r="G188" s="68">
        <f t="shared" si="2"/>
        <v>330000</v>
      </c>
      <c r="H188" s="68"/>
      <c r="I188" s="68"/>
      <c r="J188" s="68"/>
      <c r="K188" s="68"/>
      <c r="L188" s="68"/>
      <c r="M188" s="68"/>
      <c r="N188" s="68"/>
      <c r="O188" s="68"/>
      <c r="P188" s="68"/>
      <c r="Q188" s="68"/>
      <c r="R188" s="68"/>
      <c r="S188" s="68"/>
      <c r="T188" s="68"/>
      <c r="U188" s="68"/>
      <c r="V188" s="83"/>
      <c r="W188" s="68"/>
      <c r="X188" s="104"/>
      <c r="Y188" s="104">
        <v>330000</v>
      </c>
      <c r="Z188" s="104"/>
      <c r="AA188" s="104"/>
    </row>
    <row r="189" spans="1:27" ht="48.6" customHeight="1" x14ac:dyDescent="0.25">
      <c r="A189" s="103">
        <v>186</v>
      </c>
      <c r="B189" s="78" t="s">
        <v>399</v>
      </c>
      <c r="C189" s="79" t="s">
        <v>400</v>
      </c>
      <c r="D189" s="80" t="s">
        <v>23</v>
      </c>
      <c r="E189" s="81">
        <v>1</v>
      </c>
      <c r="F189" s="82">
        <v>330000</v>
      </c>
      <c r="G189" s="68">
        <f t="shared" si="2"/>
        <v>330000</v>
      </c>
      <c r="H189" s="68"/>
      <c r="I189" s="68"/>
      <c r="J189" s="68"/>
      <c r="K189" s="68"/>
      <c r="L189" s="68"/>
      <c r="M189" s="68"/>
      <c r="N189" s="68"/>
      <c r="O189" s="68"/>
      <c r="P189" s="68"/>
      <c r="Q189" s="68"/>
      <c r="R189" s="68"/>
      <c r="S189" s="68"/>
      <c r="T189" s="68"/>
      <c r="U189" s="68"/>
      <c r="V189" s="83"/>
      <c r="W189" s="68"/>
      <c r="X189" s="104"/>
      <c r="Y189" s="104">
        <v>330000</v>
      </c>
      <c r="Z189" s="104"/>
      <c r="AA189" s="104"/>
    </row>
    <row r="190" spans="1:27" ht="48.6" customHeight="1" x14ac:dyDescent="0.25">
      <c r="A190" s="103">
        <v>187</v>
      </c>
      <c r="B190" s="78" t="s">
        <v>401</v>
      </c>
      <c r="C190" s="79" t="s">
        <v>402</v>
      </c>
      <c r="D190" s="80" t="s">
        <v>23</v>
      </c>
      <c r="E190" s="81">
        <v>1</v>
      </c>
      <c r="F190" s="82">
        <v>75000</v>
      </c>
      <c r="G190" s="68">
        <f t="shared" si="2"/>
        <v>75000</v>
      </c>
      <c r="H190" s="68"/>
      <c r="I190" s="68"/>
      <c r="J190" s="68"/>
      <c r="K190" s="68"/>
      <c r="L190" s="68"/>
      <c r="M190" s="68"/>
      <c r="N190" s="68"/>
      <c r="O190" s="68"/>
      <c r="P190" s="68"/>
      <c r="Q190" s="68"/>
      <c r="R190" s="68"/>
      <c r="S190" s="68"/>
      <c r="T190" s="68"/>
      <c r="U190" s="68"/>
      <c r="V190" s="83"/>
      <c r="W190" s="68"/>
      <c r="X190" s="104"/>
      <c r="Y190" s="104">
        <v>75000</v>
      </c>
      <c r="Z190" s="104"/>
      <c r="AA190" s="104"/>
    </row>
    <row r="191" spans="1:27" ht="48.6" customHeight="1" x14ac:dyDescent="0.25">
      <c r="A191" s="103">
        <v>188</v>
      </c>
      <c r="B191" s="78" t="s">
        <v>403</v>
      </c>
      <c r="C191" s="79" t="s">
        <v>404</v>
      </c>
      <c r="D191" s="80" t="s">
        <v>23</v>
      </c>
      <c r="E191" s="81">
        <v>1</v>
      </c>
      <c r="F191" s="82">
        <v>60000</v>
      </c>
      <c r="G191" s="68">
        <f t="shared" si="2"/>
        <v>60000</v>
      </c>
      <c r="H191" s="68"/>
      <c r="I191" s="68"/>
      <c r="J191" s="68"/>
      <c r="K191" s="68"/>
      <c r="L191" s="68"/>
      <c r="M191" s="68"/>
      <c r="N191" s="68"/>
      <c r="O191" s="68"/>
      <c r="P191" s="68"/>
      <c r="Q191" s="68"/>
      <c r="R191" s="68"/>
      <c r="S191" s="68"/>
      <c r="T191" s="68"/>
      <c r="U191" s="68"/>
      <c r="V191" s="83"/>
      <c r="W191" s="68"/>
      <c r="X191" s="104"/>
      <c r="Y191" s="104">
        <v>60000</v>
      </c>
      <c r="Z191" s="104"/>
      <c r="AA191" s="104"/>
    </row>
    <row r="192" spans="1:27" ht="48.6" customHeight="1" x14ac:dyDescent="0.25">
      <c r="A192" s="103">
        <v>189</v>
      </c>
      <c r="B192" s="78" t="s">
        <v>405</v>
      </c>
      <c r="C192" s="79" t="s">
        <v>406</v>
      </c>
      <c r="D192" s="80" t="s">
        <v>23</v>
      </c>
      <c r="E192" s="81">
        <v>1</v>
      </c>
      <c r="F192" s="82">
        <v>160000</v>
      </c>
      <c r="G192" s="68">
        <f t="shared" si="2"/>
        <v>160000</v>
      </c>
      <c r="H192" s="68"/>
      <c r="I192" s="68"/>
      <c r="J192" s="68"/>
      <c r="K192" s="68"/>
      <c r="L192" s="68"/>
      <c r="M192" s="68"/>
      <c r="N192" s="68"/>
      <c r="O192" s="68"/>
      <c r="P192" s="68"/>
      <c r="Q192" s="68"/>
      <c r="R192" s="68"/>
      <c r="S192" s="68"/>
      <c r="T192" s="68"/>
      <c r="U192" s="68"/>
      <c r="V192" s="83"/>
      <c r="W192" s="68"/>
      <c r="X192" s="104"/>
      <c r="Y192" s="104">
        <v>160000</v>
      </c>
      <c r="Z192" s="104"/>
      <c r="AA192" s="104"/>
    </row>
    <row r="193" spans="1:27" ht="48.6" customHeight="1" x14ac:dyDescent="0.25">
      <c r="A193" s="103">
        <v>190</v>
      </c>
      <c r="B193" s="78" t="s">
        <v>407</v>
      </c>
      <c r="C193" s="79" t="s">
        <v>408</v>
      </c>
      <c r="D193" s="80" t="s">
        <v>23</v>
      </c>
      <c r="E193" s="81">
        <v>1</v>
      </c>
      <c r="F193" s="82">
        <v>75000</v>
      </c>
      <c r="G193" s="68">
        <f t="shared" si="2"/>
        <v>75000</v>
      </c>
      <c r="H193" s="68"/>
      <c r="I193" s="68"/>
      <c r="J193" s="68"/>
      <c r="K193" s="68"/>
      <c r="L193" s="68"/>
      <c r="M193" s="68"/>
      <c r="N193" s="68"/>
      <c r="O193" s="68"/>
      <c r="P193" s="68"/>
      <c r="Q193" s="68"/>
      <c r="R193" s="68"/>
      <c r="S193" s="68"/>
      <c r="T193" s="68"/>
      <c r="U193" s="68"/>
      <c r="V193" s="83"/>
      <c r="W193" s="68"/>
      <c r="X193" s="104"/>
      <c r="Y193" s="104">
        <v>75000</v>
      </c>
      <c r="Z193" s="104"/>
      <c r="AA193" s="104"/>
    </row>
    <row r="194" spans="1:27" ht="48.6" customHeight="1" x14ac:dyDescent="0.25">
      <c r="A194" s="103">
        <v>191</v>
      </c>
      <c r="B194" s="78" t="s">
        <v>409</v>
      </c>
      <c r="C194" s="79" t="s">
        <v>410</v>
      </c>
      <c r="D194" s="80" t="s">
        <v>23</v>
      </c>
      <c r="E194" s="81">
        <v>500</v>
      </c>
      <c r="F194" s="82">
        <v>95</v>
      </c>
      <c r="G194" s="68">
        <f t="shared" si="2"/>
        <v>47500</v>
      </c>
      <c r="H194" s="68"/>
      <c r="I194" s="68"/>
      <c r="J194" s="68"/>
      <c r="K194" s="68"/>
      <c r="L194" s="68"/>
      <c r="M194" s="68"/>
      <c r="N194" s="68"/>
      <c r="O194" s="68"/>
      <c r="P194" s="68"/>
      <c r="Q194" s="68"/>
      <c r="R194" s="68"/>
      <c r="S194" s="68"/>
      <c r="T194" s="68"/>
      <c r="U194" s="68"/>
      <c r="V194" s="83"/>
      <c r="W194" s="68"/>
      <c r="X194" s="104"/>
      <c r="Y194" s="104"/>
      <c r="Z194" s="104"/>
      <c r="AA194" s="104"/>
    </row>
    <row r="195" spans="1:27" ht="48.6" customHeight="1" x14ac:dyDescent="0.25">
      <c r="A195" s="103">
        <v>192</v>
      </c>
      <c r="B195" s="78" t="s">
        <v>411</v>
      </c>
      <c r="C195" s="79" t="s">
        <v>412</v>
      </c>
      <c r="D195" s="80" t="s">
        <v>23</v>
      </c>
      <c r="E195" s="81">
        <v>700</v>
      </c>
      <c r="F195" s="82">
        <v>168.3</v>
      </c>
      <c r="G195" s="68">
        <f t="shared" si="2"/>
        <v>117810.00000000001</v>
      </c>
      <c r="H195" s="68"/>
      <c r="I195" s="68"/>
      <c r="J195" s="68"/>
      <c r="K195" s="68"/>
      <c r="L195" s="68"/>
      <c r="M195" s="68"/>
      <c r="N195" s="68"/>
      <c r="O195" s="68"/>
      <c r="P195" s="68"/>
      <c r="Q195" s="68"/>
      <c r="R195" s="68"/>
      <c r="S195" s="68"/>
      <c r="T195" s="68"/>
      <c r="U195" s="68"/>
      <c r="V195" s="83"/>
      <c r="W195" s="68"/>
      <c r="X195" s="104"/>
      <c r="Y195" s="104"/>
      <c r="Z195" s="104"/>
      <c r="AA195" s="104"/>
    </row>
    <row r="196" spans="1:27" x14ac:dyDescent="0.25">
      <c r="A196" s="105"/>
      <c r="B196" s="106"/>
      <c r="C196" s="107"/>
      <c r="D196" s="105"/>
      <c r="E196" s="105"/>
      <c r="F196" s="105"/>
      <c r="G196" s="108">
        <f>SUM(G4:G195)</f>
        <v>276823025</v>
      </c>
      <c r="H196" s="108"/>
      <c r="I196" s="108"/>
      <c r="J196" s="108"/>
      <c r="K196" s="108"/>
      <c r="L196" s="108"/>
      <c r="M196" s="108"/>
      <c r="N196" s="108"/>
      <c r="O196" s="108"/>
      <c r="P196" s="105"/>
      <c r="Q196" s="105"/>
      <c r="R196" s="105"/>
      <c r="S196" s="105"/>
      <c r="T196" s="105"/>
      <c r="U196" s="105"/>
      <c r="V196" s="105"/>
      <c r="W196" s="105"/>
      <c r="X196" s="105"/>
      <c r="Y196" s="105"/>
      <c r="Z196" s="105"/>
      <c r="AA196" s="105"/>
    </row>
  </sheetData>
  <mergeCells count="9">
    <mergeCell ref="F2:F3"/>
    <mergeCell ref="G2:G3"/>
    <mergeCell ref="H2:AA2"/>
    <mergeCell ref="A1:I1"/>
    <mergeCell ref="A2:A3"/>
    <mergeCell ref="B2:B3"/>
    <mergeCell ref="C2:C3"/>
    <mergeCell ref="D2:D3"/>
    <mergeCell ref="E2:E3"/>
  </mergeCells>
  <pageMargins left="0" right="0" top="0" bottom="0" header="0" footer="0"/>
  <pageSetup paperSize="9" scale="55"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Приложение 3</vt:lpstr>
      <vt:lpstr>Приложение 1</vt:lpstr>
      <vt:lpstr>Приложение 4</vt:lpstr>
      <vt:lpstr>Приложение 2</vt:lpstr>
      <vt:lpstr>'Приложение 1'!Заголовки_для_печати</vt:lpstr>
      <vt:lpstr>'Приложение 2'!Заголовки_для_печати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2024-06-20T11:29:21Z</dcterms:modified>
</cp:coreProperties>
</file>